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D:\Smrutika Thoti\OneDrive - Travel food Services\Chennai T2\Good Times Bar\GTB - CHN - BOQ - DWG - 24-2-7\Painting\"/>
    </mc:Choice>
  </mc:AlternateContent>
  <bookViews>
    <workbookView xWindow="120" yWindow="180" windowWidth="21840" windowHeight="13740" tabRatio="737" activeTab="1"/>
  </bookViews>
  <sheets>
    <sheet name="SUMMARY" sheetId="11" r:id="rId1"/>
    <sheet name="POP &amp; Painting works" sheetId="23" r:id="rId2"/>
    <sheet name="CALCULATION PAINT" sheetId="20" state="hidden" r:id="rId3"/>
  </sheets>
  <definedNames>
    <definedName name="_xlnm.Print_Area" localSheetId="0">SUMMARY!$A$1:$F$22</definedName>
    <definedName name="_xlnm.Print_Titles" localSheetId="1">'POP &amp; Painting works'!$2:$2</definedName>
  </definedNames>
  <calcPr calcId="162913"/>
</workbook>
</file>

<file path=xl/calcChain.xml><?xml version="1.0" encoding="utf-8"?>
<calcChain xmlns="http://schemas.openxmlformats.org/spreadsheetml/2006/main">
  <c r="C12" i="11" l="1"/>
  <c r="C13" i="11"/>
  <c r="F20" i="23" l="1"/>
  <c r="F19" i="23"/>
  <c r="F13" i="23"/>
  <c r="F7" i="23"/>
  <c r="C10" i="11" l="1"/>
  <c r="F22" i="23"/>
  <c r="C11" i="11" s="1"/>
  <c r="C9" i="11" l="1"/>
  <c r="E7" i="20"/>
  <c r="C14" i="11" l="1"/>
  <c r="C15" i="11" s="1"/>
  <c r="C16" i="11" s="1"/>
  <c r="H5" i="20"/>
  <c r="I5" i="20" s="1"/>
  <c r="E17" i="20"/>
  <c r="E16" i="20"/>
  <c r="E18" i="20" s="1"/>
  <c r="F18" i="20" s="1"/>
  <c r="E12" i="20" l="1"/>
  <c r="E13" i="20" s="1"/>
  <c r="E8" i="20"/>
  <c r="E9" i="20"/>
  <c r="E10" i="20" s="1"/>
  <c r="J15" i="20"/>
  <c r="D5" i="20"/>
</calcChain>
</file>

<file path=xl/sharedStrings.xml><?xml version="1.0" encoding="utf-8"?>
<sst xmlns="http://schemas.openxmlformats.org/spreadsheetml/2006/main" count="42" uniqueCount="38">
  <si>
    <t>Annexure I</t>
  </si>
  <si>
    <t>Sr. No.</t>
  </si>
  <si>
    <t>Item Description</t>
  </si>
  <si>
    <t>BOQ Amount in INR.</t>
  </si>
  <si>
    <t>Subtotal amount INR. (without taxes)</t>
  </si>
  <si>
    <t xml:space="preserve">NOTE: </t>
  </si>
  <si>
    <t xml:space="preserve">PROJECT: </t>
  </si>
  <si>
    <t>SR.NO.</t>
  </si>
  <si>
    <t>DESCRIPTION</t>
  </si>
  <si>
    <t>QTY</t>
  </si>
  <si>
    <t>UNIT</t>
  </si>
  <si>
    <t>TOTAL -III</t>
  </si>
  <si>
    <t>P.O.P  WORKS AND FALSE CEILING</t>
  </si>
  <si>
    <t>to existing wall surfaces to achieve smooth surface</t>
  </si>
  <si>
    <t>in true level and plumb complete as directed.</t>
  </si>
  <si>
    <t>False Ceiling</t>
  </si>
  <si>
    <t>PAINTING WORKS</t>
  </si>
  <si>
    <t>RATE/UNIT (INR)</t>
  </si>
  <si>
    <t>AMOUNT (INR)</t>
  </si>
  <si>
    <t>TOTAL -II</t>
  </si>
  <si>
    <t>P.O.P , Gypsum and Painting Works</t>
  </si>
  <si>
    <t>III</t>
  </si>
  <si>
    <t>Carpentary Works</t>
  </si>
  <si>
    <r>
      <t>P&amp;F of</t>
    </r>
    <r>
      <rPr>
        <b/>
        <sz val="10"/>
        <rFont val="Arial"/>
        <family val="2"/>
      </rPr>
      <t xml:space="preserve"> Gypsum false ceiling </t>
    </r>
    <r>
      <rPr>
        <sz val="10"/>
        <rFont val="Arial"/>
        <family val="2"/>
      </rPr>
      <t xml:space="preserve">in 12mm thick India Gypsum or equivalent Gypboard, with GI perimeter channels of size 0.55 mm.thick ( having one flange of 20 mm.&amp; another flange of 30 mm. and a web of 270 mm. ), GI intermediate channels of size 45 mm ( 0.9mm thick to flanges of 15 mm each), GI cleat and steel expansion fasteners, ceiling section of 0.55 thickness having with the help of connecting clip, 12.5mm tapered edge Gypboard ( confirming to IS 2095-1996:part-1), 25mm drywall screws etc necessary hardware fittings as required, after fixing the Gypboard, the joints to be filled with jointing compound, joint paper, tape and two coats of drywall tape suitable for Gypboard ( as per recommended practices of BPB India Gypsum) to gain smooth surface of the ceiling, including all necessary provision making &amp; cutting for light fixtures, AC grills, diffusers, speakers, etc.. Complete in proper line &amp; level as per architectural detail drawing &amp; Site Engineer's instruction. (All GI perimeter , channels -  should be Gypsteel India make &amp; Gypboard- India Gypsum or equivalent make). Complete as per architectural detail drawings &amp; site engineer's instruction. </t>
    </r>
    <r>
      <rPr>
        <b/>
        <sz val="10"/>
        <rFont val="Arial"/>
        <family val="2"/>
      </rPr>
      <t>(above ledge &amp; serving counter)</t>
    </r>
  </si>
  <si>
    <r>
      <t xml:space="preserve">P&amp;F app. artwork on painted wall </t>
    </r>
    <r>
      <rPr>
        <b/>
        <sz val="10"/>
        <color theme="1"/>
        <rFont val="Arial"/>
        <family val="2"/>
      </rPr>
      <t xml:space="preserve">(Non-veg. counter &amp; Ledge counter) </t>
    </r>
  </si>
  <si>
    <t>include cost for making grooves up to 12mm thick if required in horizontal or vertical direction for walls and near doors, windows, skirting.</t>
  </si>
  <si>
    <t xml:space="preserve">CGST / SGST - Taxes - 18% </t>
  </si>
  <si>
    <t>This BOQ does not include low cost works for HVAC, Internal and External plumbing.</t>
  </si>
  <si>
    <t xml:space="preserve">Electrical </t>
  </si>
  <si>
    <t>Signage</t>
  </si>
  <si>
    <r>
      <t xml:space="preserve">Providing and applying desired paint luster finish to </t>
    </r>
    <r>
      <rPr>
        <b/>
        <sz val="10"/>
        <color theme="1"/>
        <rFont val="Arial"/>
        <family val="2"/>
      </rPr>
      <t>gypsum ceiling</t>
    </r>
    <r>
      <rPr>
        <sz val="10"/>
        <color theme="1"/>
        <rFont val="Arial"/>
        <family val="2"/>
      </rPr>
      <t xml:space="preserve">, </t>
    </r>
    <r>
      <rPr>
        <b/>
        <sz val="10"/>
        <color theme="1"/>
        <rFont val="Arial"/>
        <family val="2"/>
      </rPr>
      <t>walls</t>
    </r>
    <r>
      <rPr>
        <sz val="10"/>
        <color theme="1"/>
        <rFont val="Arial"/>
        <family val="2"/>
      </rPr>
      <t xml:space="preserve"> of approved shade.. The surface of wall to be painted shall be prepared and applied with two coats of primer, two coats of putty and touch up putty if required to achieve smooth finish.The surface shall be painted with two coats of luster paint of Nerolac/Berger/Dulux/ Asian/ ICI or equivalent.</t>
    </r>
  </si>
  <si>
    <t>Sq Ft</t>
  </si>
  <si>
    <t>Gypsum panelling</t>
  </si>
  <si>
    <t>Gypsum panelling 12 mm thick - Of approved brand - Saint gobin or equivlant</t>
  </si>
  <si>
    <t xml:space="preserve">Civil work </t>
  </si>
  <si>
    <t>Total amount INR. (with taxes)</t>
  </si>
  <si>
    <t xml:space="preserve">BOQ </t>
  </si>
  <si>
    <t xml:space="preserve">TFS- CHENNAI  - The Good times BAR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</si>
</sst>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0.00\ ;&quot; (&quot;#,##0.00\);&quot; -&quot;#\ ;@\ "/>
    <numFmt numFmtId="167" formatCode="&quot;Rs.&quot;#,##0;[Red]\-&quot;Rs.&quot;#,##0"/>
    <numFmt numFmtId="168" formatCode="_-* #,##0.00_-;\-* #,##0.00_-;_-* &quot;-&quot;??_-;_-@_-"/>
    <numFmt numFmtId="169" formatCode="#,##0.00_);\-#,##0.00"/>
    <numFmt numFmtId="170" formatCode="_(* #,##0.00_);_(* \(#,##0.00\);_(* \-??_);_(@_)"/>
  </numFmts>
  <fonts count="23">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0"/>
      <name val="Book Antiqua"/>
      <family val="1"/>
    </font>
    <font>
      <sz val="8"/>
      <name val="Arial"/>
      <family val="2"/>
    </font>
    <font>
      <sz val="10"/>
      <name val="Book Antiqua"/>
      <family val="1"/>
    </font>
    <font>
      <b/>
      <sz val="10"/>
      <name val="Arial"/>
      <family val="2"/>
    </font>
    <font>
      <sz val="10"/>
      <color theme="1"/>
      <name val="Times New Roman"/>
      <family val="1"/>
    </font>
    <font>
      <sz val="11"/>
      <color theme="1"/>
      <name val="Times New Roman"/>
      <family val="1"/>
    </font>
    <font>
      <sz val="10"/>
      <color theme="1"/>
      <name val="Arial"/>
      <family val="2"/>
    </font>
    <font>
      <b/>
      <sz val="12"/>
      <name val="Arial"/>
      <family val="2"/>
    </font>
    <font>
      <b/>
      <i/>
      <sz val="11"/>
      <name val="Arial"/>
      <family val="2"/>
    </font>
    <font>
      <b/>
      <i/>
      <sz val="10"/>
      <name val="Arial"/>
      <family val="2"/>
    </font>
    <font>
      <b/>
      <sz val="11"/>
      <name val="Arial"/>
      <family val="2"/>
    </font>
    <font>
      <sz val="11"/>
      <color indexed="8"/>
      <name val="Arial"/>
      <family val="2"/>
    </font>
    <font>
      <sz val="10"/>
      <color indexed="8"/>
      <name val="Arial"/>
      <family val="2"/>
    </font>
    <font>
      <b/>
      <sz val="10"/>
      <color indexed="10"/>
      <name val="Arial"/>
      <family val="2"/>
    </font>
    <font>
      <sz val="10"/>
      <color indexed="8"/>
      <name val="Arial1"/>
    </font>
    <font>
      <sz val="10"/>
      <color indexed="8"/>
      <name val="Arial2"/>
    </font>
    <font>
      <b/>
      <sz val="9"/>
      <name val="Arial"/>
      <family val="2"/>
    </font>
    <font>
      <b/>
      <sz val="10"/>
      <color theme="1"/>
      <name val="Arial"/>
      <family val="2"/>
    </font>
  </fonts>
  <fills count="6">
    <fill>
      <patternFill patternType="none"/>
    </fill>
    <fill>
      <patternFill patternType="gray125"/>
    </fill>
    <fill>
      <patternFill patternType="solid">
        <fgColor theme="6"/>
        <bgColor indexed="64"/>
      </patternFill>
    </fill>
    <fill>
      <patternFill patternType="solid">
        <fgColor rgb="FFB5CD81"/>
        <bgColor indexed="64"/>
      </patternFill>
    </fill>
    <fill>
      <patternFill patternType="solid">
        <fgColor theme="6" tint="0.79998168889431442"/>
        <bgColor indexed="64"/>
      </patternFill>
    </fill>
    <fill>
      <patternFill patternType="solid">
        <fgColor theme="6" tint="0.59999389629810485"/>
        <bgColor indexed="64"/>
      </patternFill>
    </fill>
  </fills>
  <borders count="13">
    <border>
      <left/>
      <right/>
      <top/>
      <bottom/>
      <diagonal/>
    </border>
    <border>
      <left/>
      <right style="hair">
        <color auto="1"/>
      </right>
      <top style="hair">
        <color auto="1"/>
      </top>
      <bottom style="hair">
        <color auto="1"/>
      </bottom>
      <diagonal/>
    </border>
    <border>
      <left style="thin">
        <color indexed="8"/>
      </left>
      <right/>
      <top/>
      <bottom/>
      <diagonal/>
    </border>
    <border>
      <left style="medium">
        <color indexed="64"/>
      </left>
      <right style="thin">
        <color indexed="8"/>
      </right>
      <top/>
      <bottom/>
      <diagonal/>
    </border>
    <border>
      <left/>
      <right style="thin">
        <color indexed="8"/>
      </right>
      <top/>
      <bottom/>
      <diagonal/>
    </border>
    <border>
      <left style="thin">
        <color indexed="8"/>
      </left>
      <right style="thin">
        <color indexed="64"/>
      </right>
      <top/>
      <bottom/>
      <diagonal/>
    </border>
    <border>
      <left/>
      <right style="medium">
        <color indexed="64"/>
      </right>
      <top/>
      <bottom/>
      <diagonal/>
    </border>
    <border>
      <left/>
      <right style="thin">
        <color indexed="8"/>
      </right>
      <top style="thin">
        <color indexed="64"/>
      </top>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2">
    <xf numFmtId="0" fontId="0" fillId="0" borderId="0"/>
    <xf numFmtId="164" fontId="3"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2" fillId="0" borderId="0"/>
    <xf numFmtId="164" fontId="2" fillId="0" borderId="0" applyFont="0" applyFill="0" applyBorder="0" applyAlignment="0" applyProtection="0"/>
    <xf numFmtId="165" fontId="16" fillId="0" borderId="0" applyBorder="0" applyProtection="0"/>
    <xf numFmtId="165" fontId="16" fillId="0" borderId="0" applyBorder="0" applyProtection="0"/>
    <xf numFmtId="0" fontId="19" fillId="0" borderId="0" applyBorder="0" applyProtection="0"/>
    <xf numFmtId="165" fontId="16" fillId="0" borderId="0" applyBorder="0" applyProtection="0"/>
    <xf numFmtId="164" fontId="3" fillId="0" borderId="0" applyFont="0" applyFill="0" applyBorder="0" applyAlignment="0" applyProtection="0"/>
    <xf numFmtId="0" fontId="2" fillId="0" borderId="0"/>
    <xf numFmtId="0" fontId="19" fillId="0" borderId="0" applyBorder="0" applyProtection="0"/>
    <xf numFmtId="0" fontId="3" fillId="0" borderId="0"/>
    <xf numFmtId="0" fontId="16" fillId="0" borderId="0"/>
    <xf numFmtId="0" fontId="20" fillId="0" borderId="0" applyBorder="0" applyProtection="0"/>
    <xf numFmtId="0" fontId="3" fillId="0" borderId="0" applyFont="0" applyFill="0" applyBorder="0" applyAlignment="0" applyProtection="0"/>
    <xf numFmtId="167" fontId="3" fillId="0" borderId="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7" fillId="0" borderId="0" applyBorder="0" applyProtection="0"/>
    <xf numFmtId="9" fontId="2" fillId="0" borderId="0" applyFont="0" applyFill="0" applyBorder="0" applyAlignment="0" applyProtection="0"/>
    <xf numFmtId="170" fontId="3" fillId="0" borderId="0" applyFill="0" applyBorder="0" applyAlignment="0" applyProtection="0"/>
    <xf numFmtId="0" fontId="1" fillId="0" borderId="0"/>
  </cellStyleXfs>
  <cellXfs count="100">
    <xf numFmtId="0" fontId="0" fillId="0" borderId="0" xfId="0"/>
    <xf numFmtId="164" fontId="7" fillId="0" borderId="0" xfId="1" applyFont="1" applyFill="1" applyBorder="1" applyAlignment="1">
      <alignment horizontal="center" vertical="center" wrapText="1"/>
    </xf>
    <xf numFmtId="164" fontId="5" fillId="0" borderId="0" xfId="2" applyFont="1" applyFill="1" applyBorder="1" applyAlignment="1">
      <alignment horizontal="center" vertical="center"/>
    </xf>
    <xf numFmtId="0" fontId="7" fillId="0" borderId="0" xfId="0" applyFont="1" applyFill="1" applyBorder="1"/>
    <xf numFmtId="0" fontId="5" fillId="0" borderId="0" xfId="0" applyFont="1" applyFill="1" applyBorder="1"/>
    <xf numFmtId="164" fontId="7" fillId="0" borderId="0" xfId="1" applyFont="1" applyFill="1" applyBorder="1" applyAlignment="1" applyProtection="1">
      <alignment vertical="center" wrapText="1"/>
    </xf>
    <xf numFmtId="0" fontId="5" fillId="0" borderId="0" xfId="0" applyFont="1" applyFill="1" applyBorder="1" applyAlignment="1">
      <alignment horizontal="center"/>
    </xf>
    <xf numFmtId="0" fontId="3" fillId="0" borderId="0" xfId="0" applyFont="1" applyFill="1" applyBorder="1"/>
    <xf numFmtId="164" fontId="8" fillId="0" borderId="0" xfId="0" applyNumberFormat="1" applyFont="1" applyFill="1" applyBorder="1"/>
    <xf numFmtId="164" fontId="7" fillId="0" borderId="0" xfId="1" applyFont="1" applyFill="1" applyBorder="1" applyAlignment="1">
      <alignment horizontal="left" vertical="center"/>
    </xf>
    <xf numFmtId="0" fontId="0" fillId="0" borderId="0" xfId="0" applyBorder="1"/>
    <xf numFmtId="0" fontId="9" fillId="0" borderId="0" xfId="0" applyFont="1" applyBorder="1" applyAlignment="1">
      <alignment horizontal="right"/>
    </xf>
    <xf numFmtId="2" fontId="9" fillId="0" borderId="0" xfId="1" applyNumberFormat="1" applyFont="1" applyBorder="1" applyAlignment="1">
      <alignment horizontal="right"/>
    </xf>
    <xf numFmtId="0" fontId="10" fillId="0" borderId="0" xfId="0" applyFont="1"/>
    <xf numFmtId="0" fontId="11" fillId="0" borderId="0" xfId="0" applyFont="1" applyBorder="1" applyAlignment="1">
      <alignment horizontal="right" vertical="top"/>
    </xf>
    <xf numFmtId="164" fontId="3" fillId="0" borderId="0" xfId="1" applyFont="1" applyFill="1" applyBorder="1" applyAlignment="1" applyProtection="1">
      <alignment vertical="center" wrapText="1"/>
    </xf>
    <xf numFmtId="164" fontId="8" fillId="0" borderId="0" xfId="2" applyFont="1" applyFill="1" applyBorder="1" applyAlignment="1">
      <alignment horizontal="center" vertical="center"/>
    </xf>
    <xf numFmtId="164" fontId="8" fillId="0" borderId="0" xfId="1" applyFont="1" applyFill="1" applyBorder="1" applyAlignment="1" applyProtection="1">
      <alignment horizontal="center" vertical="center" wrapText="1"/>
    </xf>
    <xf numFmtId="164" fontId="3" fillId="0" borderId="1" xfId="1" applyFont="1" applyFill="1" applyBorder="1" applyAlignment="1" applyProtection="1">
      <alignment vertical="center" wrapText="1"/>
    </xf>
    <xf numFmtId="0" fontId="3" fillId="0" borderId="0" xfId="0" applyFont="1" applyBorder="1"/>
    <xf numFmtId="0" fontId="11" fillId="0" borderId="0" xfId="0" applyFont="1" applyBorder="1" applyAlignment="1">
      <alignment horizontal="right"/>
    </xf>
    <xf numFmtId="0" fontId="3" fillId="0" borderId="0" xfId="8" applyFont="1" applyBorder="1"/>
    <xf numFmtId="0" fontId="3" fillId="0" borderId="0" xfId="8" applyFont="1"/>
    <xf numFmtId="0" fontId="8" fillId="0" borderId="0" xfId="8" applyNumberFormat="1" applyFont="1"/>
    <xf numFmtId="170" fontId="8" fillId="0" borderId="2" xfId="30" applyFont="1" applyFill="1" applyBorder="1" applyAlignment="1" applyProtection="1">
      <alignment horizontal="center"/>
    </xf>
    <xf numFmtId="0" fontId="8" fillId="0" borderId="3" xfId="8" applyNumberFormat="1" applyFont="1" applyBorder="1" applyAlignment="1">
      <alignment horizontal="center" vertical="top"/>
    </xf>
    <xf numFmtId="0" fontId="18" fillId="0" borderId="0" xfId="8" applyNumberFormat="1" applyFont="1" applyBorder="1" applyAlignment="1">
      <alignment horizontal="center" vertical="top"/>
    </xf>
    <xf numFmtId="164" fontId="17" fillId="0" borderId="8" xfId="5" applyFont="1" applyFill="1" applyBorder="1" applyAlignment="1" applyProtection="1">
      <alignment horizontal="center" vertical="center" wrapText="1"/>
    </xf>
    <xf numFmtId="0" fontId="17" fillId="0" borderId="8" xfId="0" applyFont="1" applyFill="1" applyBorder="1" applyAlignment="1" applyProtection="1">
      <alignment horizontal="center" vertical="center"/>
    </xf>
    <xf numFmtId="0" fontId="8" fillId="0" borderId="8" xfId="8" applyNumberFormat="1" applyFont="1" applyBorder="1" applyAlignment="1">
      <alignment horizontal="center" vertical="top"/>
    </xf>
    <xf numFmtId="0" fontId="3" fillId="0" borderId="8" xfId="0" applyFont="1" applyFill="1" applyBorder="1" applyAlignment="1">
      <alignment horizontal="center"/>
    </xf>
    <xf numFmtId="0" fontId="3" fillId="0" borderId="8" xfId="0" applyFont="1" applyFill="1" applyBorder="1"/>
    <xf numFmtId="0" fontId="3" fillId="0" borderId="8" xfId="0" applyFont="1" applyFill="1" applyBorder="1" applyAlignment="1">
      <alignment horizontal="center" vertical="center"/>
    </xf>
    <xf numFmtId="164" fontId="3" fillId="0" borderId="8" xfId="1" applyFont="1" applyFill="1" applyBorder="1" applyAlignment="1" applyProtection="1">
      <alignment vertical="center" wrapText="1"/>
    </xf>
    <xf numFmtId="0" fontId="3" fillId="0" borderId="8" xfId="0" applyFont="1" applyFill="1" applyBorder="1" applyAlignment="1">
      <alignment horizontal="center" vertical="top"/>
    </xf>
    <xf numFmtId="0" fontId="3" fillId="0" borderId="0" xfId="0" applyFont="1" applyFill="1" applyBorder="1" applyAlignment="1">
      <alignment horizontal="center" vertical="center"/>
    </xf>
    <xf numFmtId="170" fontId="3" fillId="0" borderId="0" xfId="30" applyFont="1"/>
    <xf numFmtId="170" fontId="3" fillId="0" borderId="0" xfId="30" applyFont="1" applyFill="1" applyBorder="1" applyAlignment="1" applyProtection="1"/>
    <xf numFmtId="170" fontId="3" fillId="0" borderId="5" xfId="30" applyFont="1" applyFill="1" applyBorder="1" applyAlignment="1" applyProtection="1"/>
    <xf numFmtId="170" fontId="3" fillId="0" borderId="6" xfId="30" applyFont="1" applyFill="1" applyBorder="1" applyAlignment="1" applyProtection="1"/>
    <xf numFmtId="170" fontId="3" fillId="0" borderId="8" xfId="30" applyFont="1" applyBorder="1"/>
    <xf numFmtId="170" fontId="3" fillId="0" borderId="8" xfId="30" applyFont="1" applyFill="1" applyBorder="1" applyAlignment="1" applyProtection="1"/>
    <xf numFmtId="0" fontId="8" fillId="2" borderId="8" xfId="8" applyNumberFormat="1" applyFont="1" applyFill="1" applyBorder="1" applyAlignment="1">
      <alignment horizontal="center" vertical="top"/>
    </xf>
    <xf numFmtId="170" fontId="3" fillId="2" borderId="8" xfId="30" applyFont="1" applyFill="1" applyBorder="1" applyAlignment="1" applyProtection="1"/>
    <xf numFmtId="0" fontId="3" fillId="0" borderId="4" xfId="8" applyFont="1" applyFill="1" applyBorder="1" applyAlignment="1">
      <alignment horizontal="left" vertical="center" wrapText="1"/>
    </xf>
    <xf numFmtId="0" fontId="8" fillId="0" borderId="8" xfId="8" applyFont="1" applyFill="1" applyBorder="1" applyAlignment="1">
      <alignment horizontal="left" vertical="center" wrapText="1"/>
    </xf>
    <xf numFmtId="0" fontId="3" fillId="0" borderId="8" xfId="8" applyFont="1" applyFill="1" applyBorder="1" applyAlignment="1">
      <alignment horizontal="left" vertical="center" wrapText="1"/>
    </xf>
    <xf numFmtId="0" fontId="3" fillId="0" borderId="8" xfId="8" applyFont="1" applyBorder="1" applyAlignment="1">
      <alignment horizontal="left" vertical="center" wrapText="1"/>
    </xf>
    <xf numFmtId="0" fontId="3" fillId="0" borderId="8" xfId="8" applyNumberFormat="1" applyFont="1" applyBorder="1" applyAlignment="1">
      <alignment horizontal="left" vertical="center" wrapText="1"/>
    </xf>
    <xf numFmtId="0" fontId="8" fillId="2" borderId="8" xfId="8" applyFont="1" applyFill="1" applyBorder="1" applyAlignment="1">
      <alignment horizontal="left" vertical="center" wrapText="1"/>
    </xf>
    <xf numFmtId="0" fontId="3" fillId="0" borderId="0" xfId="8" applyFont="1" applyFill="1" applyBorder="1" applyAlignment="1">
      <alignment horizontal="left" vertical="center" wrapText="1"/>
    </xf>
    <xf numFmtId="0" fontId="3" fillId="0" borderId="0" xfId="8" applyFont="1" applyAlignment="1">
      <alignment horizontal="left" vertical="center"/>
    </xf>
    <xf numFmtId="0" fontId="11" fillId="0" borderId="8" xfId="0" applyFont="1" applyFill="1" applyBorder="1" applyAlignment="1">
      <alignment horizontal="left" vertical="center" wrapText="1"/>
    </xf>
    <xf numFmtId="170" fontId="3" fillId="0" borderId="7" xfId="30" applyFont="1" applyBorder="1" applyAlignment="1">
      <alignment horizontal="center" vertical="center"/>
    </xf>
    <xf numFmtId="170" fontId="3" fillId="0" borderId="8" xfId="30" applyFont="1" applyBorder="1" applyAlignment="1">
      <alignment vertical="center"/>
    </xf>
    <xf numFmtId="170" fontId="3" fillId="0" borderId="8" xfId="30" applyFont="1" applyBorder="1" applyAlignment="1">
      <alignment horizontal="center" vertical="center"/>
    </xf>
    <xf numFmtId="170" fontId="3" fillId="2" borderId="8" xfId="30" applyFont="1" applyFill="1" applyBorder="1" applyAlignment="1">
      <alignment horizontal="center" vertical="center"/>
    </xf>
    <xf numFmtId="170" fontId="3" fillId="0" borderId="0" xfId="30" applyFont="1" applyAlignment="1">
      <alignment horizontal="center" vertical="center"/>
    </xf>
    <xf numFmtId="170" fontId="3" fillId="0" borderId="4" xfId="30" applyFont="1" applyBorder="1" applyAlignment="1">
      <alignment horizontal="center" vertical="center"/>
    </xf>
    <xf numFmtId="0" fontId="3" fillId="0" borderId="8" xfId="8" applyNumberFormat="1" applyFont="1" applyBorder="1" applyAlignment="1">
      <alignment horizontal="center" vertical="center"/>
    </xf>
    <xf numFmtId="170" fontId="3" fillId="0" borderId="8" xfId="30" applyFont="1" applyFill="1" applyBorder="1" applyAlignment="1" applyProtection="1">
      <alignment vertical="center"/>
    </xf>
    <xf numFmtId="0" fontId="8" fillId="0" borderId="8" xfId="8" applyNumberFormat="1" applyFont="1" applyBorder="1" applyAlignment="1">
      <alignment horizontal="center" vertical="center"/>
    </xf>
    <xf numFmtId="0" fontId="8" fillId="2" borderId="8" xfId="8" applyNumberFormat="1" applyFont="1" applyFill="1" applyBorder="1" applyAlignment="1">
      <alignment horizontal="center" vertical="center"/>
    </xf>
    <xf numFmtId="170" fontId="3" fillId="2" borderId="8" xfId="30" applyFont="1" applyFill="1" applyBorder="1" applyAlignment="1" applyProtection="1">
      <alignment vertical="center"/>
    </xf>
    <xf numFmtId="0" fontId="8" fillId="0" borderId="8" xfId="8" applyNumberFormat="1" applyFont="1" applyFill="1" applyBorder="1" applyAlignment="1">
      <alignment horizontal="center" vertical="top"/>
    </xf>
    <xf numFmtId="170" fontId="3" fillId="0" borderId="8" xfId="30" applyFont="1" applyFill="1" applyBorder="1" applyAlignment="1">
      <alignment horizontal="center" vertical="center"/>
    </xf>
    <xf numFmtId="170" fontId="3" fillId="0" borderId="8" xfId="30" applyFont="1" applyFill="1" applyBorder="1"/>
    <xf numFmtId="0" fontId="11" fillId="0" borderId="9" xfId="0" applyFont="1" applyBorder="1" applyAlignment="1">
      <alignment horizontal="right" vertical="top"/>
    </xf>
    <xf numFmtId="164" fontId="3" fillId="0" borderId="9" xfId="1" applyFont="1" applyFill="1" applyBorder="1" applyAlignment="1" applyProtection="1">
      <alignment vertical="center" wrapText="1"/>
    </xf>
    <xf numFmtId="164" fontId="7" fillId="0" borderId="9" xfId="1" applyFont="1" applyFill="1" applyBorder="1" applyAlignment="1" applyProtection="1">
      <alignment vertical="center" wrapText="1"/>
    </xf>
    <xf numFmtId="0" fontId="3" fillId="0" borderId="0" xfId="0" applyFont="1" applyFill="1" applyBorder="1" applyAlignment="1">
      <alignment horizontal="left" vertical="top"/>
    </xf>
    <xf numFmtId="0" fontId="3" fillId="0" borderId="8" xfId="0" applyFont="1" applyFill="1" applyBorder="1" applyAlignment="1">
      <alignment horizontal="left" vertical="top"/>
    </xf>
    <xf numFmtId="0" fontId="3" fillId="0" borderId="8" xfId="0" applyFont="1" applyFill="1" applyBorder="1" applyAlignment="1">
      <alignment horizontal="left" vertical="center"/>
    </xf>
    <xf numFmtId="0" fontId="3" fillId="0" borderId="8" xfId="0" applyFont="1" applyFill="1" applyBorder="1" applyAlignment="1">
      <alignment horizontal="left"/>
    </xf>
    <xf numFmtId="0" fontId="8" fillId="0" borderId="8" xfId="0" applyFont="1" applyFill="1" applyBorder="1" applyAlignment="1">
      <alignment horizontal="left" vertical="top"/>
    </xf>
    <xf numFmtId="164" fontId="8" fillId="0" borderId="8" xfId="1" applyFont="1" applyFill="1" applyBorder="1" applyAlignment="1" applyProtection="1">
      <alignment vertical="center" wrapText="1"/>
    </xf>
    <xf numFmtId="0" fontId="8" fillId="3" borderId="8" xfId="0" applyFont="1" applyFill="1" applyBorder="1" applyAlignment="1">
      <alignment horizontal="center" vertical="center"/>
    </xf>
    <xf numFmtId="164" fontId="8" fillId="3" borderId="8" xfId="1" applyFont="1" applyFill="1" applyBorder="1" applyAlignment="1" applyProtection="1">
      <alignment horizontal="center" vertical="center" wrapText="1"/>
    </xf>
    <xf numFmtId="0" fontId="14" fillId="0" borderId="8" xfId="0" applyFont="1" applyFill="1" applyBorder="1" applyAlignment="1">
      <alignment horizontal="left" vertical="top"/>
    </xf>
    <xf numFmtId="164" fontId="8" fillId="0" borderId="8" xfId="2" applyFont="1" applyFill="1" applyBorder="1" applyAlignment="1">
      <alignment horizontal="center" vertical="center"/>
    </xf>
    <xf numFmtId="0" fontId="15" fillId="0" borderId="8" xfId="0" applyFont="1" applyFill="1" applyBorder="1" applyAlignment="1">
      <alignment horizontal="left" vertical="top"/>
    </xf>
    <xf numFmtId="164" fontId="8" fillId="0" borderId="8" xfId="1" applyFont="1" applyFill="1" applyBorder="1" applyAlignment="1" applyProtection="1">
      <alignment horizontal="center" vertical="center" wrapText="1"/>
    </xf>
    <xf numFmtId="0" fontId="21" fillId="2" borderId="8" xfId="8" applyNumberFormat="1" applyFont="1" applyFill="1" applyBorder="1" applyAlignment="1">
      <alignment horizontal="center" vertical="center"/>
    </xf>
    <xf numFmtId="170" fontId="21" fillId="2" borderId="8" xfId="30" applyFont="1" applyFill="1" applyBorder="1" applyAlignment="1">
      <alignment horizontal="center" vertical="center"/>
    </xf>
    <xf numFmtId="170" fontId="21" fillId="2" borderId="8" xfId="30" applyFont="1" applyFill="1" applyBorder="1" applyAlignment="1">
      <alignment horizontal="center" vertical="center" wrapText="1"/>
    </xf>
    <xf numFmtId="170" fontId="21" fillId="2" borderId="8" xfId="30" applyFont="1" applyFill="1" applyBorder="1" applyAlignment="1" applyProtection="1">
      <alignment horizontal="center" vertical="center" wrapText="1"/>
    </xf>
    <xf numFmtId="0" fontId="21" fillId="2" borderId="8" xfId="8" applyFont="1" applyFill="1" applyBorder="1" applyAlignment="1">
      <alignment horizontal="left" vertical="center"/>
    </xf>
    <xf numFmtId="0" fontId="8" fillId="5" borderId="8" xfId="8" applyNumberFormat="1" applyFont="1" applyFill="1" applyBorder="1" applyAlignment="1">
      <alignment horizontal="center" vertical="top"/>
    </xf>
    <xf numFmtId="0" fontId="8" fillId="5" borderId="8" xfId="8" applyFont="1" applyFill="1" applyBorder="1" applyAlignment="1">
      <alignment horizontal="left" vertical="center" wrapText="1"/>
    </xf>
    <xf numFmtId="170" fontId="3" fillId="5" borderId="8" xfId="30" applyFont="1" applyFill="1" applyBorder="1" applyAlignment="1">
      <alignment horizontal="center" vertical="center" wrapText="1"/>
    </xf>
    <xf numFmtId="170" fontId="3" fillId="5" borderId="8" xfId="30" applyFont="1" applyFill="1" applyBorder="1" applyAlignment="1">
      <alignment horizontal="center" vertical="center"/>
    </xf>
    <xf numFmtId="170" fontId="3" fillId="5" borderId="8" xfId="30" applyFont="1" applyFill="1" applyBorder="1"/>
    <xf numFmtId="170" fontId="3" fillId="5" borderId="8" xfId="30" applyFont="1" applyFill="1" applyBorder="1" applyAlignment="1" applyProtection="1"/>
    <xf numFmtId="0" fontId="8" fillId="0" borderId="10" xfId="0" applyFont="1" applyBorder="1" applyAlignment="1">
      <alignment horizontal="left"/>
    </xf>
    <xf numFmtId="0" fontId="8" fillId="0" borderId="11" xfId="0" applyFont="1" applyBorder="1" applyAlignment="1">
      <alignment horizontal="left"/>
    </xf>
    <xf numFmtId="0" fontId="8" fillId="0" borderId="12" xfId="0" applyFont="1" applyBorder="1" applyAlignment="1">
      <alignment horizontal="left"/>
    </xf>
    <xf numFmtId="0" fontId="12" fillId="3" borderId="8" xfId="0" applyFont="1" applyFill="1" applyBorder="1" applyAlignment="1">
      <alignment horizontal="center"/>
    </xf>
    <xf numFmtId="0" fontId="22" fillId="4" borderId="8" xfId="0" applyFont="1" applyFill="1" applyBorder="1" applyAlignment="1">
      <alignment horizontal="left" vertical="center" wrapText="1"/>
    </xf>
    <xf numFmtId="0" fontId="13" fillId="0" borderId="10" xfId="0" applyFont="1" applyFill="1" applyBorder="1" applyAlignment="1">
      <alignment horizontal="left" vertical="top"/>
    </xf>
    <xf numFmtId="0" fontId="13" fillId="0" borderId="12" xfId="0" applyFont="1" applyFill="1" applyBorder="1" applyAlignment="1">
      <alignment horizontal="left" vertical="top"/>
    </xf>
  </cellXfs>
  <cellStyles count="32">
    <cellStyle name="0,0_x000a__x000a_NA_x000a__x000a_" xfId="13"/>
    <cellStyle name="0,0_x000a_NA_x000a_" xfId="20"/>
    <cellStyle name="0,0_x000d__x000a_NA_x000d__x000a_" xfId="6"/>
    <cellStyle name="Comma" xfId="1" builtinId="3"/>
    <cellStyle name="Comma 10" xfId="30"/>
    <cellStyle name="Comma 2" xfId="2"/>
    <cellStyle name="Comma 2 2" xfId="21"/>
    <cellStyle name="Comma 2 3" xfId="5"/>
    <cellStyle name="Comma 2 3 2" xfId="12"/>
    <cellStyle name="Comma 2 4" xfId="11"/>
    <cellStyle name="Comma 3" xfId="7"/>
    <cellStyle name="Comma 3 2" xfId="14"/>
    <cellStyle name="Comma 4" xfId="22"/>
    <cellStyle name="Comma 5" xfId="15"/>
    <cellStyle name="Comma 6" xfId="23"/>
    <cellStyle name="Comma 7" xfId="24"/>
    <cellStyle name="Comma 8" xfId="25"/>
    <cellStyle name="Comma 9" xfId="10"/>
    <cellStyle name="Normal" xfId="0" builtinId="0"/>
    <cellStyle name="Normal 10" xfId="8"/>
    <cellStyle name="Normal 2" xfId="3"/>
    <cellStyle name="Normal 2 2" xfId="17"/>
    <cellStyle name="Normal 2 3" xfId="18"/>
    <cellStyle name="Normal 3" xfId="16"/>
    <cellStyle name="Normal 3 2" xfId="31"/>
    <cellStyle name="Normal 4" xfId="19"/>
    <cellStyle name="Normal 5" xfId="9"/>
    <cellStyle name="Percent 2" xfId="26"/>
    <cellStyle name="Percent 3" xfId="27"/>
    <cellStyle name="Percent 4" xfId="29"/>
    <cellStyle name="Style 1" xfId="4"/>
    <cellStyle name="Style 1 2" xfId="28"/>
  </cellStyles>
  <dxfs count="0"/>
  <tableStyles count="0" defaultTableStyle="TableStyleMedium9" defaultPivotStyle="PivotStyleMedium4"/>
  <colors>
    <mruColors>
      <color rgb="FFB5CD81"/>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B9" sqref="B9:B10"/>
    </sheetView>
  </sheetViews>
  <sheetFormatPr defaultColWidth="8.81640625" defaultRowHeight="13"/>
  <cols>
    <col min="1" max="1" width="12.453125" style="3" customWidth="1"/>
    <col min="2" max="2" width="54" style="3" customWidth="1"/>
    <col min="3" max="3" width="19.08984375" style="69" bestFit="1" customWidth="1"/>
    <col min="4" max="4" width="23" style="5" bestFit="1" customWidth="1"/>
    <col min="5" max="16384" width="8.81640625" style="3"/>
  </cols>
  <sheetData>
    <row r="1" spans="1:8">
      <c r="A1" s="7"/>
      <c r="B1" s="7"/>
      <c r="C1" s="67"/>
      <c r="D1" s="14"/>
    </row>
    <row r="2" spans="1:8" ht="15.5">
      <c r="A2" s="96" t="s">
        <v>0</v>
      </c>
      <c r="B2" s="96"/>
      <c r="C2" s="96"/>
      <c r="D2" s="15"/>
    </row>
    <row r="3" spans="1:8">
      <c r="A3" s="31"/>
      <c r="B3" s="31"/>
      <c r="C3" s="33"/>
      <c r="D3" s="15"/>
    </row>
    <row r="4" spans="1:8" s="7" customFormat="1" ht="14">
      <c r="A4" s="98" t="s">
        <v>36</v>
      </c>
      <c r="B4" s="99"/>
      <c r="C4" s="79"/>
      <c r="D4" s="16"/>
      <c r="E4" s="2"/>
      <c r="G4" s="9"/>
    </row>
    <row r="5" spans="1:8" s="7" customFormat="1" ht="14">
      <c r="A5" s="80" t="s">
        <v>6</v>
      </c>
      <c r="B5" s="78" t="s">
        <v>37</v>
      </c>
      <c r="C5" s="79"/>
      <c r="D5" s="16"/>
      <c r="E5" s="2"/>
      <c r="F5" s="8"/>
      <c r="G5" s="9"/>
      <c r="H5" s="1"/>
    </row>
    <row r="6" spans="1:8">
      <c r="A6" s="31"/>
      <c r="B6" s="31"/>
      <c r="C6" s="81"/>
      <c r="D6" s="17"/>
    </row>
    <row r="7" spans="1:8" s="6" customFormat="1" ht="21.75" customHeight="1">
      <c r="A7" s="76" t="s">
        <v>1</v>
      </c>
      <c r="B7" s="76" t="s">
        <v>2</v>
      </c>
      <c r="C7" s="77" t="s">
        <v>3</v>
      </c>
      <c r="D7" s="18"/>
    </row>
    <row r="8" spans="1:8" ht="15.75" customHeight="1">
      <c r="A8" s="30"/>
      <c r="B8" s="71"/>
      <c r="C8" s="33"/>
      <c r="D8" s="15"/>
    </row>
    <row r="9" spans="1:8" ht="15.75" customHeight="1">
      <c r="A9" s="34">
        <v>1</v>
      </c>
      <c r="B9" s="71" t="s">
        <v>34</v>
      </c>
      <c r="C9" s="33" t="e">
        <f>#REF!</f>
        <v>#REF!</v>
      </c>
      <c r="D9" s="15"/>
    </row>
    <row r="10" spans="1:8" ht="15.75" customHeight="1">
      <c r="A10" s="30">
        <v>2</v>
      </c>
      <c r="B10" s="72" t="s">
        <v>22</v>
      </c>
      <c r="C10" s="33" t="e">
        <f>#REF!</f>
        <v>#REF!</v>
      </c>
      <c r="D10" s="15"/>
    </row>
    <row r="11" spans="1:8" ht="15.75" customHeight="1">
      <c r="A11" s="30">
        <v>3</v>
      </c>
      <c r="B11" s="73" t="s">
        <v>20</v>
      </c>
      <c r="C11" s="33">
        <f>'POP &amp; Painting works'!F22</f>
        <v>0</v>
      </c>
      <c r="D11" s="15"/>
    </row>
    <row r="12" spans="1:8" ht="15.75" customHeight="1">
      <c r="A12" s="34">
        <v>4</v>
      </c>
      <c r="B12" s="73" t="s">
        <v>28</v>
      </c>
      <c r="C12" s="33">
        <f>'POP &amp; Painting works'!F25</f>
        <v>0</v>
      </c>
      <c r="D12" s="15"/>
    </row>
    <row r="13" spans="1:8" ht="15.75" customHeight="1">
      <c r="A13" s="30">
        <v>5</v>
      </c>
      <c r="B13" s="73" t="s">
        <v>29</v>
      </c>
      <c r="C13" s="33">
        <f>'POP &amp; Painting works'!F26</f>
        <v>0</v>
      </c>
      <c r="D13" s="15"/>
    </row>
    <row r="14" spans="1:8" s="4" customFormat="1">
      <c r="A14" s="74"/>
      <c r="B14" s="74" t="s">
        <v>4</v>
      </c>
      <c r="C14" s="75" t="e">
        <f>SUM(C9:C13)</f>
        <v>#REF!</v>
      </c>
      <c r="D14" s="15"/>
    </row>
    <row r="15" spans="1:8">
      <c r="A15" s="35"/>
      <c r="B15" s="70" t="s">
        <v>26</v>
      </c>
      <c r="C15" s="33" t="e">
        <f>C14*18%</f>
        <v>#REF!</v>
      </c>
      <c r="D15" s="15"/>
    </row>
    <row r="16" spans="1:8">
      <c r="A16" s="7"/>
      <c r="B16" s="74" t="s">
        <v>35</v>
      </c>
      <c r="C16" s="33" t="e">
        <f>SUM(C14:C15)</f>
        <v>#REF!</v>
      </c>
      <c r="D16" s="15"/>
    </row>
    <row r="17" spans="1:9" customFormat="1">
      <c r="A17" s="93" t="s">
        <v>5</v>
      </c>
      <c r="B17" s="94"/>
      <c r="C17" s="95"/>
      <c r="D17" s="19"/>
      <c r="E17" s="10"/>
      <c r="F17" s="10"/>
      <c r="G17" s="10"/>
      <c r="H17" s="10"/>
      <c r="I17" s="8"/>
    </row>
    <row r="18" spans="1:9" s="13" customFormat="1" ht="45" customHeight="1">
      <c r="A18" s="97" t="s">
        <v>27</v>
      </c>
      <c r="B18" s="97"/>
      <c r="C18" s="97"/>
      <c r="D18" s="20"/>
      <c r="E18" s="12"/>
      <c r="F18" s="11"/>
    </row>
    <row r="19" spans="1:9">
      <c r="A19" s="7"/>
      <c r="B19" s="7"/>
      <c r="C19" s="68"/>
      <c r="D19" s="15"/>
    </row>
    <row r="20" spans="1:9">
      <c r="A20" s="7"/>
      <c r="B20" s="7"/>
      <c r="C20" s="68"/>
      <c r="D20" s="15"/>
    </row>
    <row r="21" spans="1:9">
      <c r="A21" s="7"/>
      <c r="B21" s="7"/>
      <c r="C21" s="68"/>
      <c r="D21" s="15"/>
    </row>
    <row r="22" spans="1:9">
      <c r="A22" s="7"/>
      <c r="B22" s="7"/>
      <c r="C22" s="68"/>
      <c r="D22" s="15"/>
    </row>
    <row r="23" spans="1:9">
      <c r="A23" s="7"/>
      <c r="B23" s="7"/>
      <c r="C23" s="68"/>
      <c r="D23" s="15"/>
    </row>
  </sheetData>
  <protectedRanges>
    <protectedRange sqref="C4:E5" name="Range1_2"/>
    <protectedRange sqref="H5" name="Range1_3"/>
  </protectedRanges>
  <mergeCells count="4">
    <mergeCell ref="A17:C17"/>
    <mergeCell ref="A2:C2"/>
    <mergeCell ref="A18:C18"/>
    <mergeCell ref="A4:B4"/>
  </mergeCells>
  <phoneticPr fontId="6" type="noConversion"/>
  <pageMargins left="0.5" right="0" top="0.74" bottom="1" header="0.5" footer="0.5"/>
  <pageSetup orientation="portrait" horizontalDpi="300" verticalDpi="300"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tabSelected="1" zoomScaleNormal="100" zoomScaleSheetLayoutView="120" workbookViewId="0">
      <selection activeCell="B10" sqref="B10"/>
    </sheetView>
  </sheetViews>
  <sheetFormatPr defaultRowHeight="13"/>
  <cols>
    <col min="1" max="1" width="7" style="23" customWidth="1"/>
    <col min="2" max="2" width="62.26953125" style="51" customWidth="1"/>
    <col min="3" max="3" width="10.54296875" style="57" customWidth="1"/>
    <col min="4" max="4" width="8.7265625" style="57" customWidth="1"/>
    <col min="5" max="5" width="10.26953125" style="36" customWidth="1"/>
    <col min="6" max="6" width="14.26953125" style="37" customWidth="1"/>
    <col min="7" max="255" width="9.1796875" style="22"/>
    <col min="256" max="256" width="7" style="22" customWidth="1"/>
    <col min="257" max="257" width="1.7265625" style="22" customWidth="1"/>
    <col min="258" max="258" width="62.26953125" style="22" customWidth="1"/>
    <col min="259" max="259" width="10.54296875" style="22" customWidth="1"/>
    <col min="260" max="260" width="8.7265625" style="22" customWidth="1"/>
    <col min="261" max="261" width="10.26953125" style="22" customWidth="1"/>
    <col min="262" max="262" width="14.26953125" style="22" customWidth="1"/>
    <col min="263" max="511" width="9.1796875" style="22"/>
    <col min="512" max="512" width="7" style="22" customWidth="1"/>
    <col min="513" max="513" width="1.7265625" style="22" customWidth="1"/>
    <col min="514" max="514" width="62.26953125" style="22" customWidth="1"/>
    <col min="515" max="515" width="10.54296875" style="22" customWidth="1"/>
    <col min="516" max="516" width="8.7265625" style="22" customWidth="1"/>
    <col min="517" max="517" width="10.26953125" style="22" customWidth="1"/>
    <col min="518" max="518" width="14.26953125" style="22" customWidth="1"/>
    <col min="519" max="767" width="9.1796875" style="22"/>
    <col min="768" max="768" width="7" style="22" customWidth="1"/>
    <col min="769" max="769" width="1.7265625" style="22" customWidth="1"/>
    <col min="770" max="770" width="62.26953125" style="22" customWidth="1"/>
    <col min="771" max="771" width="10.54296875" style="22" customWidth="1"/>
    <col min="772" max="772" width="8.7265625" style="22" customWidth="1"/>
    <col min="773" max="773" width="10.26953125" style="22" customWidth="1"/>
    <col min="774" max="774" width="14.26953125" style="22" customWidth="1"/>
    <col min="775" max="1023" width="9.1796875" style="22"/>
    <col min="1024" max="1024" width="7" style="22" customWidth="1"/>
    <col min="1025" max="1025" width="1.7265625" style="22" customWidth="1"/>
    <col min="1026" max="1026" width="62.26953125" style="22" customWidth="1"/>
    <col min="1027" max="1027" width="10.54296875" style="22" customWidth="1"/>
    <col min="1028" max="1028" width="8.7265625" style="22" customWidth="1"/>
    <col min="1029" max="1029" width="10.26953125" style="22" customWidth="1"/>
    <col min="1030" max="1030" width="14.26953125" style="22" customWidth="1"/>
    <col min="1031" max="1279" width="9.1796875" style="22"/>
    <col min="1280" max="1280" width="7" style="22" customWidth="1"/>
    <col min="1281" max="1281" width="1.7265625" style="22" customWidth="1"/>
    <col min="1282" max="1282" width="62.26953125" style="22" customWidth="1"/>
    <col min="1283" max="1283" width="10.54296875" style="22" customWidth="1"/>
    <col min="1284" max="1284" width="8.7265625" style="22" customWidth="1"/>
    <col min="1285" max="1285" width="10.26953125" style="22" customWidth="1"/>
    <col min="1286" max="1286" width="14.26953125" style="22" customWidth="1"/>
    <col min="1287" max="1535" width="9.1796875" style="22"/>
    <col min="1536" max="1536" width="7" style="22" customWidth="1"/>
    <col min="1537" max="1537" width="1.7265625" style="22" customWidth="1"/>
    <col min="1538" max="1538" width="62.26953125" style="22" customWidth="1"/>
    <col min="1539" max="1539" width="10.54296875" style="22" customWidth="1"/>
    <col min="1540" max="1540" width="8.7265625" style="22" customWidth="1"/>
    <col min="1541" max="1541" width="10.26953125" style="22" customWidth="1"/>
    <col min="1542" max="1542" width="14.26953125" style="22" customWidth="1"/>
    <col min="1543" max="1791" width="9.1796875" style="22"/>
    <col min="1792" max="1792" width="7" style="22" customWidth="1"/>
    <col min="1793" max="1793" width="1.7265625" style="22" customWidth="1"/>
    <col min="1794" max="1794" width="62.26953125" style="22" customWidth="1"/>
    <col min="1795" max="1795" width="10.54296875" style="22" customWidth="1"/>
    <col min="1796" max="1796" width="8.7265625" style="22" customWidth="1"/>
    <col min="1797" max="1797" width="10.26953125" style="22" customWidth="1"/>
    <col min="1798" max="1798" width="14.26953125" style="22" customWidth="1"/>
    <col min="1799" max="2047" width="9.1796875" style="22"/>
    <col min="2048" max="2048" width="7" style="22" customWidth="1"/>
    <col min="2049" max="2049" width="1.7265625" style="22" customWidth="1"/>
    <col min="2050" max="2050" width="62.26953125" style="22" customWidth="1"/>
    <col min="2051" max="2051" width="10.54296875" style="22" customWidth="1"/>
    <col min="2052" max="2052" width="8.7265625" style="22" customWidth="1"/>
    <col min="2053" max="2053" width="10.26953125" style="22" customWidth="1"/>
    <col min="2054" max="2054" width="14.26953125" style="22" customWidth="1"/>
    <col min="2055" max="2303" width="9.1796875" style="22"/>
    <col min="2304" max="2304" width="7" style="22" customWidth="1"/>
    <col min="2305" max="2305" width="1.7265625" style="22" customWidth="1"/>
    <col min="2306" max="2306" width="62.26953125" style="22" customWidth="1"/>
    <col min="2307" max="2307" width="10.54296875" style="22" customWidth="1"/>
    <col min="2308" max="2308" width="8.7265625" style="22" customWidth="1"/>
    <col min="2309" max="2309" width="10.26953125" style="22" customWidth="1"/>
    <col min="2310" max="2310" width="14.26953125" style="22" customWidth="1"/>
    <col min="2311" max="2559" width="9.1796875" style="22"/>
    <col min="2560" max="2560" width="7" style="22" customWidth="1"/>
    <col min="2561" max="2561" width="1.7265625" style="22" customWidth="1"/>
    <col min="2562" max="2562" width="62.26953125" style="22" customWidth="1"/>
    <col min="2563" max="2563" width="10.54296875" style="22" customWidth="1"/>
    <col min="2564" max="2564" width="8.7265625" style="22" customWidth="1"/>
    <col min="2565" max="2565" width="10.26953125" style="22" customWidth="1"/>
    <col min="2566" max="2566" width="14.26953125" style="22" customWidth="1"/>
    <col min="2567" max="2815" width="9.1796875" style="22"/>
    <col min="2816" max="2816" width="7" style="22" customWidth="1"/>
    <col min="2817" max="2817" width="1.7265625" style="22" customWidth="1"/>
    <col min="2818" max="2818" width="62.26953125" style="22" customWidth="1"/>
    <col min="2819" max="2819" width="10.54296875" style="22" customWidth="1"/>
    <col min="2820" max="2820" width="8.7265625" style="22" customWidth="1"/>
    <col min="2821" max="2821" width="10.26953125" style="22" customWidth="1"/>
    <col min="2822" max="2822" width="14.26953125" style="22" customWidth="1"/>
    <col min="2823" max="3071" width="9.1796875" style="22"/>
    <col min="3072" max="3072" width="7" style="22" customWidth="1"/>
    <col min="3073" max="3073" width="1.7265625" style="22" customWidth="1"/>
    <col min="3074" max="3074" width="62.26953125" style="22" customWidth="1"/>
    <col min="3075" max="3075" width="10.54296875" style="22" customWidth="1"/>
    <col min="3076" max="3076" width="8.7265625" style="22" customWidth="1"/>
    <col min="3077" max="3077" width="10.26953125" style="22" customWidth="1"/>
    <col min="3078" max="3078" width="14.26953125" style="22" customWidth="1"/>
    <col min="3079" max="3327" width="9.1796875" style="22"/>
    <col min="3328" max="3328" width="7" style="22" customWidth="1"/>
    <col min="3329" max="3329" width="1.7265625" style="22" customWidth="1"/>
    <col min="3330" max="3330" width="62.26953125" style="22" customWidth="1"/>
    <col min="3331" max="3331" width="10.54296875" style="22" customWidth="1"/>
    <col min="3332" max="3332" width="8.7265625" style="22" customWidth="1"/>
    <col min="3333" max="3333" width="10.26953125" style="22" customWidth="1"/>
    <col min="3334" max="3334" width="14.26953125" style="22" customWidth="1"/>
    <col min="3335" max="3583" width="9.1796875" style="22"/>
    <col min="3584" max="3584" width="7" style="22" customWidth="1"/>
    <col min="3585" max="3585" width="1.7265625" style="22" customWidth="1"/>
    <col min="3586" max="3586" width="62.26953125" style="22" customWidth="1"/>
    <col min="3587" max="3587" width="10.54296875" style="22" customWidth="1"/>
    <col min="3588" max="3588" width="8.7265625" style="22" customWidth="1"/>
    <col min="3589" max="3589" width="10.26953125" style="22" customWidth="1"/>
    <col min="3590" max="3590" width="14.26953125" style="22" customWidth="1"/>
    <col min="3591" max="3839" width="9.1796875" style="22"/>
    <col min="3840" max="3840" width="7" style="22" customWidth="1"/>
    <col min="3841" max="3841" width="1.7265625" style="22" customWidth="1"/>
    <col min="3842" max="3842" width="62.26953125" style="22" customWidth="1"/>
    <col min="3843" max="3843" width="10.54296875" style="22" customWidth="1"/>
    <col min="3844" max="3844" width="8.7265625" style="22" customWidth="1"/>
    <col min="3845" max="3845" width="10.26953125" style="22" customWidth="1"/>
    <col min="3846" max="3846" width="14.26953125" style="22" customWidth="1"/>
    <col min="3847" max="4095" width="9.1796875" style="22"/>
    <col min="4096" max="4096" width="7" style="22" customWidth="1"/>
    <col min="4097" max="4097" width="1.7265625" style="22" customWidth="1"/>
    <col min="4098" max="4098" width="62.26953125" style="22" customWidth="1"/>
    <col min="4099" max="4099" width="10.54296875" style="22" customWidth="1"/>
    <col min="4100" max="4100" width="8.7265625" style="22" customWidth="1"/>
    <col min="4101" max="4101" width="10.26953125" style="22" customWidth="1"/>
    <col min="4102" max="4102" width="14.26953125" style="22" customWidth="1"/>
    <col min="4103" max="4351" width="9.1796875" style="22"/>
    <col min="4352" max="4352" width="7" style="22" customWidth="1"/>
    <col min="4353" max="4353" width="1.7265625" style="22" customWidth="1"/>
    <col min="4354" max="4354" width="62.26953125" style="22" customWidth="1"/>
    <col min="4355" max="4355" width="10.54296875" style="22" customWidth="1"/>
    <col min="4356" max="4356" width="8.7265625" style="22" customWidth="1"/>
    <col min="4357" max="4357" width="10.26953125" style="22" customWidth="1"/>
    <col min="4358" max="4358" width="14.26953125" style="22" customWidth="1"/>
    <col min="4359" max="4607" width="9.1796875" style="22"/>
    <col min="4608" max="4608" width="7" style="22" customWidth="1"/>
    <col min="4609" max="4609" width="1.7265625" style="22" customWidth="1"/>
    <col min="4610" max="4610" width="62.26953125" style="22" customWidth="1"/>
    <col min="4611" max="4611" width="10.54296875" style="22" customWidth="1"/>
    <col min="4612" max="4612" width="8.7265625" style="22" customWidth="1"/>
    <col min="4613" max="4613" width="10.26953125" style="22" customWidth="1"/>
    <col min="4614" max="4614" width="14.26953125" style="22" customWidth="1"/>
    <col min="4615" max="4863" width="9.1796875" style="22"/>
    <col min="4864" max="4864" width="7" style="22" customWidth="1"/>
    <col min="4865" max="4865" width="1.7265625" style="22" customWidth="1"/>
    <col min="4866" max="4866" width="62.26953125" style="22" customWidth="1"/>
    <col min="4867" max="4867" width="10.54296875" style="22" customWidth="1"/>
    <col min="4868" max="4868" width="8.7265625" style="22" customWidth="1"/>
    <col min="4869" max="4869" width="10.26953125" style="22" customWidth="1"/>
    <col min="4870" max="4870" width="14.26953125" style="22" customWidth="1"/>
    <col min="4871" max="5119" width="9.1796875" style="22"/>
    <col min="5120" max="5120" width="7" style="22" customWidth="1"/>
    <col min="5121" max="5121" width="1.7265625" style="22" customWidth="1"/>
    <col min="5122" max="5122" width="62.26953125" style="22" customWidth="1"/>
    <col min="5123" max="5123" width="10.54296875" style="22" customWidth="1"/>
    <col min="5124" max="5124" width="8.7265625" style="22" customWidth="1"/>
    <col min="5125" max="5125" width="10.26953125" style="22" customWidth="1"/>
    <col min="5126" max="5126" width="14.26953125" style="22" customWidth="1"/>
    <col min="5127" max="5375" width="9.1796875" style="22"/>
    <col min="5376" max="5376" width="7" style="22" customWidth="1"/>
    <col min="5377" max="5377" width="1.7265625" style="22" customWidth="1"/>
    <col min="5378" max="5378" width="62.26953125" style="22" customWidth="1"/>
    <col min="5379" max="5379" width="10.54296875" style="22" customWidth="1"/>
    <col min="5380" max="5380" width="8.7265625" style="22" customWidth="1"/>
    <col min="5381" max="5381" width="10.26953125" style="22" customWidth="1"/>
    <col min="5382" max="5382" width="14.26953125" style="22" customWidth="1"/>
    <col min="5383" max="5631" width="9.1796875" style="22"/>
    <col min="5632" max="5632" width="7" style="22" customWidth="1"/>
    <col min="5633" max="5633" width="1.7265625" style="22" customWidth="1"/>
    <col min="5634" max="5634" width="62.26953125" style="22" customWidth="1"/>
    <col min="5635" max="5635" width="10.54296875" style="22" customWidth="1"/>
    <col min="5636" max="5636" width="8.7265625" style="22" customWidth="1"/>
    <col min="5637" max="5637" width="10.26953125" style="22" customWidth="1"/>
    <col min="5638" max="5638" width="14.26953125" style="22" customWidth="1"/>
    <col min="5639" max="5887" width="9.1796875" style="22"/>
    <col min="5888" max="5888" width="7" style="22" customWidth="1"/>
    <col min="5889" max="5889" width="1.7265625" style="22" customWidth="1"/>
    <col min="5890" max="5890" width="62.26953125" style="22" customWidth="1"/>
    <col min="5891" max="5891" width="10.54296875" style="22" customWidth="1"/>
    <col min="5892" max="5892" width="8.7265625" style="22" customWidth="1"/>
    <col min="5893" max="5893" width="10.26953125" style="22" customWidth="1"/>
    <col min="5894" max="5894" width="14.26953125" style="22" customWidth="1"/>
    <col min="5895" max="6143" width="9.1796875" style="22"/>
    <col min="6144" max="6144" width="7" style="22" customWidth="1"/>
    <col min="6145" max="6145" width="1.7265625" style="22" customWidth="1"/>
    <col min="6146" max="6146" width="62.26953125" style="22" customWidth="1"/>
    <col min="6147" max="6147" width="10.54296875" style="22" customWidth="1"/>
    <col min="6148" max="6148" width="8.7265625" style="22" customWidth="1"/>
    <col min="6149" max="6149" width="10.26953125" style="22" customWidth="1"/>
    <col min="6150" max="6150" width="14.26953125" style="22" customWidth="1"/>
    <col min="6151" max="6399" width="9.1796875" style="22"/>
    <col min="6400" max="6400" width="7" style="22" customWidth="1"/>
    <col min="6401" max="6401" width="1.7265625" style="22" customWidth="1"/>
    <col min="6402" max="6402" width="62.26953125" style="22" customWidth="1"/>
    <col min="6403" max="6403" width="10.54296875" style="22" customWidth="1"/>
    <col min="6404" max="6404" width="8.7265625" style="22" customWidth="1"/>
    <col min="6405" max="6405" width="10.26953125" style="22" customWidth="1"/>
    <col min="6406" max="6406" width="14.26953125" style="22" customWidth="1"/>
    <col min="6407" max="6655" width="9.1796875" style="22"/>
    <col min="6656" max="6656" width="7" style="22" customWidth="1"/>
    <col min="6657" max="6657" width="1.7265625" style="22" customWidth="1"/>
    <col min="6658" max="6658" width="62.26953125" style="22" customWidth="1"/>
    <col min="6659" max="6659" width="10.54296875" style="22" customWidth="1"/>
    <col min="6660" max="6660" width="8.7265625" style="22" customWidth="1"/>
    <col min="6661" max="6661" width="10.26953125" style="22" customWidth="1"/>
    <col min="6662" max="6662" width="14.26953125" style="22" customWidth="1"/>
    <col min="6663" max="6911" width="9.1796875" style="22"/>
    <col min="6912" max="6912" width="7" style="22" customWidth="1"/>
    <col min="6913" max="6913" width="1.7265625" style="22" customWidth="1"/>
    <col min="6914" max="6914" width="62.26953125" style="22" customWidth="1"/>
    <col min="6915" max="6915" width="10.54296875" style="22" customWidth="1"/>
    <col min="6916" max="6916" width="8.7265625" style="22" customWidth="1"/>
    <col min="6917" max="6917" width="10.26953125" style="22" customWidth="1"/>
    <col min="6918" max="6918" width="14.26953125" style="22" customWidth="1"/>
    <col min="6919" max="7167" width="9.1796875" style="22"/>
    <col min="7168" max="7168" width="7" style="22" customWidth="1"/>
    <col min="7169" max="7169" width="1.7265625" style="22" customWidth="1"/>
    <col min="7170" max="7170" width="62.26953125" style="22" customWidth="1"/>
    <col min="7171" max="7171" width="10.54296875" style="22" customWidth="1"/>
    <col min="7172" max="7172" width="8.7265625" style="22" customWidth="1"/>
    <col min="7173" max="7173" width="10.26953125" style="22" customWidth="1"/>
    <col min="7174" max="7174" width="14.26953125" style="22" customWidth="1"/>
    <col min="7175" max="7423" width="9.1796875" style="22"/>
    <col min="7424" max="7424" width="7" style="22" customWidth="1"/>
    <col min="7425" max="7425" width="1.7265625" style="22" customWidth="1"/>
    <col min="7426" max="7426" width="62.26953125" style="22" customWidth="1"/>
    <col min="7427" max="7427" width="10.54296875" style="22" customWidth="1"/>
    <col min="7428" max="7428" width="8.7265625" style="22" customWidth="1"/>
    <col min="7429" max="7429" width="10.26953125" style="22" customWidth="1"/>
    <col min="7430" max="7430" width="14.26953125" style="22" customWidth="1"/>
    <col min="7431" max="7679" width="9.1796875" style="22"/>
    <col min="7680" max="7680" width="7" style="22" customWidth="1"/>
    <col min="7681" max="7681" width="1.7265625" style="22" customWidth="1"/>
    <col min="7682" max="7682" width="62.26953125" style="22" customWidth="1"/>
    <col min="7683" max="7683" width="10.54296875" style="22" customWidth="1"/>
    <col min="7684" max="7684" width="8.7265625" style="22" customWidth="1"/>
    <col min="7685" max="7685" width="10.26953125" style="22" customWidth="1"/>
    <col min="7686" max="7686" width="14.26953125" style="22" customWidth="1"/>
    <col min="7687" max="7935" width="9.1796875" style="22"/>
    <col min="7936" max="7936" width="7" style="22" customWidth="1"/>
    <col min="7937" max="7937" width="1.7265625" style="22" customWidth="1"/>
    <col min="7938" max="7938" width="62.26953125" style="22" customWidth="1"/>
    <col min="7939" max="7939" width="10.54296875" style="22" customWidth="1"/>
    <col min="7940" max="7940" width="8.7265625" style="22" customWidth="1"/>
    <col min="7941" max="7941" width="10.26953125" style="22" customWidth="1"/>
    <col min="7942" max="7942" width="14.26953125" style="22" customWidth="1"/>
    <col min="7943" max="8191" width="9.1796875" style="22"/>
    <col min="8192" max="8192" width="7" style="22" customWidth="1"/>
    <col min="8193" max="8193" width="1.7265625" style="22" customWidth="1"/>
    <col min="8194" max="8194" width="62.26953125" style="22" customWidth="1"/>
    <col min="8195" max="8195" width="10.54296875" style="22" customWidth="1"/>
    <col min="8196" max="8196" width="8.7265625" style="22" customWidth="1"/>
    <col min="8197" max="8197" width="10.26953125" style="22" customWidth="1"/>
    <col min="8198" max="8198" width="14.26953125" style="22" customWidth="1"/>
    <col min="8199" max="8447" width="9.1796875" style="22"/>
    <col min="8448" max="8448" width="7" style="22" customWidth="1"/>
    <col min="8449" max="8449" width="1.7265625" style="22" customWidth="1"/>
    <col min="8450" max="8450" width="62.26953125" style="22" customWidth="1"/>
    <col min="8451" max="8451" width="10.54296875" style="22" customWidth="1"/>
    <col min="8452" max="8452" width="8.7265625" style="22" customWidth="1"/>
    <col min="8453" max="8453" width="10.26953125" style="22" customWidth="1"/>
    <col min="8454" max="8454" width="14.26953125" style="22" customWidth="1"/>
    <col min="8455" max="8703" width="9.1796875" style="22"/>
    <col min="8704" max="8704" width="7" style="22" customWidth="1"/>
    <col min="8705" max="8705" width="1.7265625" style="22" customWidth="1"/>
    <col min="8706" max="8706" width="62.26953125" style="22" customWidth="1"/>
    <col min="8707" max="8707" width="10.54296875" style="22" customWidth="1"/>
    <col min="8708" max="8708" width="8.7265625" style="22" customWidth="1"/>
    <col min="8709" max="8709" width="10.26953125" style="22" customWidth="1"/>
    <col min="8710" max="8710" width="14.26953125" style="22" customWidth="1"/>
    <col min="8711" max="8959" width="9.1796875" style="22"/>
    <col min="8960" max="8960" width="7" style="22" customWidth="1"/>
    <col min="8961" max="8961" width="1.7265625" style="22" customWidth="1"/>
    <col min="8962" max="8962" width="62.26953125" style="22" customWidth="1"/>
    <col min="8963" max="8963" width="10.54296875" style="22" customWidth="1"/>
    <col min="8964" max="8964" width="8.7265625" style="22" customWidth="1"/>
    <col min="8965" max="8965" width="10.26953125" style="22" customWidth="1"/>
    <col min="8966" max="8966" width="14.26953125" style="22" customWidth="1"/>
    <col min="8967" max="9215" width="9.1796875" style="22"/>
    <col min="9216" max="9216" width="7" style="22" customWidth="1"/>
    <col min="9217" max="9217" width="1.7265625" style="22" customWidth="1"/>
    <col min="9218" max="9218" width="62.26953125" style="22" customWidth="1"/>
    <col min="9219" max="9219" width="10.54296875" style="22" customWidth="1"/>
    <col min="9220" max="9220" width="8.7265625" style="22" customWidth="1"/>
    <col min="9221" max="9221" width="10.26953125" style="22" customWidth="1"/>
    <col min="9222" max="9222" width="14.26953125" style="22" customWidth="1"/>
    <col min="9223" max="9471" width="9.1796875" style="22"/>
    <col min="9472" max="9472" width="7" style="22" customWidth="1"/>
    <col min="9473" max="9473" width="1.7265625" style="22" customWidth="1"/>
    <col min="9474" max="9474" width="62.26953125" style="22" customWidth="1"/>
    <col min="9475" max="9475" width="10.54296875" style="22" customWidth="1"/>
    <col min="9476" max="9476" width="8.7265625" style="22" customWidth="1"/>
    <col min="9477" max="9477" width="10.26953125" style="22" customWidth="1"/>
    <col min="9478" max="9478" width="14.26953125" style="22" customWidth="1"/>
    <col min="9479" max="9727" width="9.1796875" style="22"/>
    <col min="9728" max="9728" width="7" style="22" customWidth="1"/>
    <col min="9729" max="9729" width="1.7265625" style="22" customWidth="1"/>
    <col min="9730" max="9730" width="62.26953125" style="22" customWidth="1"/>
    <col min="9731" max="9731" width="10.54296875" style="22" customWidth="1"/>
    <col min="9732" max="9732" width="8.7265625" style="22" customWidth="1"/>
    <col min="9733" max="9733" width="10.26953125" style="22" customWidth="1"/>
    <col min="9734" max="9734" width="14.26953125" style="22" customWidth="1"/>
    <col min="9735" max="9983" width="9.1796875" style="22"/>
    <col min="9984" max="9984" width="7" style="22" customWidth="1"/>
    <col min="9985" max="9985" width="1.7265625" style="22" customWidth="1"/>
    <col min="9986" max="9986" width="62.26953125" style="22" customWidth="1"/>
    <col min="9987" max="9987" width="10.54296875" style="22" customWidth="1"/>
    <col min="9988" max="9988" width="8.7265625" style="22" customWidth="1"/>
    <col min="9989" max="9989" width="10.26953125" style="22" customWidth="1"/>
    <col min="9990" max="9990" width="14.26953125" style="22" customWidth="1"/>
    <col min="9991" max="10239" width="9.1796875" style="22"/>
    <col min="10240" max="10240" width="7" style="22" customWidth="1"/>
    <col min="10241" max="10241" width="1.7265625" style="22" customWidth="1"/>
    <col min="10242" max="10242" width="62.26953125" style="22" customWidth="1"/>
    <col min="10243" max="10243" width="10.54296875" style="22" customWidth="1"/>
    <col min="10244" max="10244" width="8.7265625" style="22" customWidth="1"/>
    <col min="10245" max="10245" width="10.26953125" style="22" customWidth="1"/>
    <col min="10246" max="10246" width="14.26953125" style="22" customWidth="1"/>
    <col min="10247" max="10495" width="9.1796875" style="22"/>
    <col min="10496" max="10496" width="7" style="22" customWidth="1"/>
    <col min="10497" max="10497" width="1.7265625" style="22" customWidth="1"/>
    <col min="10498" max="10498" width="62.26953125" style="22" customWidth="1"/>
    <col min="10499" max="10499" width="10.54296875" style="22" customWidth="1"/>
    <col min="10500" max="10500" width="8.7265625" style="22" customWidth="1"/>
    <col min="10501" max="10501" width="10.26953125" style="22" customWidth="1"/>
    <col min="10502" max="10502" width="14.26953125" style="22" customWidth="1"/>
    <col min="10503" max="10751" width="9.1796875" style="22"/>
    <col min="10752" max="10752" width="7" style="22" customWidth="1"/>
    <col min="10753" max="10753" width="1.7265625" style="22" customWidth="1"/>
    <col min="10754" max="10754" width="62.26953125" style="22" customWidth="1"/>
    <col min="10755" max="10755" width="10.54296875" style="22" customWidth="1"/>
    <col min="10756" max="10756" width="8.7265625" style="22" customWidth="1"/>
    <col min="10757" max="10757" width="10.26953125" style="22" customWidth="1"/>
    <col min="10758" max="10758" width="14.26953125" style="22" customWidth="1"/>
    <col min="10759" max="11007" width="9.1796875" style="22"/>
    <col min="11008" max="11008" width="7" style="22" customWidth="1"/>
    <col min="11009" max="11009" width="1.7265625" style="22" customWidth="1"/>
    <col min="11010" max="11010" width="62.26953125" style="22" customWidth="1"/>
    <col min="11011" max="11011" width="10.54296875" style="22" customWidth="1"/>
    <col min="11012" max="11012" width="8.7265625" style="22" customWidth="1"/>
    <col min="11013" max="11013" width="10.26953125" style="22" customWidth="1"/>
    <col min="11014" max="11014" width="14.26953125" style="22" customWidth="1"/>
    <col min="11015" max="11263" width="9.1796875" style="22"/>
    <col min="11264" max="11264" width="7" style="22" customWidth="1"/>
    <col min="11265" max="11265" width="1.7265625" style="22" customWidth="1"/>
    <col min="11266" max="11266" width="62.26953125" style="22" customWidth="1"/>
    <col min="11267" max="11267" width="10.54296875" style="22" customWidth="1"/>
    <col min="11268" max="11268" width="8.7265625" style="22" customWidth="1"/>
    <col min="11269" max="11269" width="10.26953125" style="22" customWidth="1"/>
    <col min="11270" max="11270" width="14.26953125" style="22" customWidth="1"/>
    <col min="11271" max="11519" width="9.1796875" style="22"/>
    <col min="11520" max="11520" width="7" style="22" customWidth="1"/>
    <col min="11521" max="11521" width="1.7265625" style="22" customWidth="1"/>
    <col min="11522" max="11522" width="62.26953125" style="22" customWidth="1"/>
    <col min="11523" max="11523" width="10.54296875" style="22" customWidth="1"/>
    <col min="11524" max="11524" width="8.7265625" style="22" customWidth="1"/>
    <col min="11525" max="11525" width="10.26953125" style="22" customWidth="1"/>
    <col min="11526" max="11526" width="14.26953125" style="22" customWidth="1"/>
    <col min="11527" max="11775" width="9.1796875" style="22"/>
    <col min="11776" max="11776" width="7" style="22" customWidth="1"/>
    <col min="11777" max="11777" width="1.7265625" style="22" customWidth="1"/>
    <col min="11778" max="11778" width="62.26953125" style="22" customWidth="1"/>
    <col min="11779" max="11779" width="10.54296875" style="22" customWidth="1"/>
    <col min="11780" max="11780" width="8.7265625" style="22" customWidth="1"/>
    <col min="11781" max="11781" width="10.26953125" style="22" customWidth="1"/>
    <col min="11782" max="11782" width="14.26953125" style="22" customWidth="1"/>
    <col min="11783" max="12031" width="9.1796875" style="22"/>
    <col min="12032" max="12032" width="7" style="22" customWidth="1"/>
    <col min="12033" max="12033" width="1.7265625" style="22" customWidth="1"/>
    <col min="12034" max="12034" width="62.26953125" style="22" customWidth="1"/>
    <col min="12035" max="12035" width="10.54296875" style="22" customWidth="1"/>
    <col min="12036" max="12036" width="8.7265625" style="22" customWidth="1"/>
    <col min="12037" max="12037" width="10.26953125" style="22" customWidth="1"/>
    <col min="12038" max="12038" width="14.26953125" style="22" customWidth="1"/>
    <col min="12039" max="12287" width="9.1796875" style="22"/>
    <col min="12288" max="12288" width="7" style="22" customWidth="1"/>
    <col min="12289" max="12289" width="1.7265625" style="22" customWidth="1"/>
    <col min="12290" max="12290" width="62.26953125" style="22" customWidth="1"/>
    <col min="12291" max="12291" width="10.54296875" style="22" customWidth="1"/>
    <col min="12292" max="12292" width="8.7265625" style="22" customWidth="1"/>
    <col min="12293" max="12293" width="10.26953125" style="22" customWidth="1"/>
    <col min="12294" max="12294" width="14.26953125" style="22" customWidth="1"/>
    <col min="12295" max="12543" width="9.1796875" style="22"/>
    <col min="12544" max="12544" width="7" style="22" customWidth="1"/>
    <col min="12545" max="12545" width="1.7265625" style="22" customWidth="1"/>
    <col min="12546" max="12546" width="62.26953125" style="22" customWidth="1"/>
    <col min="12547" max="12547" width="10.54296875" style="22" customWidth="1"/>
    <col min="12548" max="12548" width="8.7265625" style="22" customWidth="1"/>
    <col min="12549" max="12549" width="10.26953125" style="22" customWidth="1"/>
    <col min="12550" max="12550" width="14.26953125" style="22" customWidth="1"/>
    <col min="12551" max="12799" width="9.1796875" style="22"/>
    <col min="12800" max="12800" width="7" style="22" customWidth="1"/>
    <col min="12801" max="12801" width="1.7265625" style="22" customWidth="1"/>
    <col min="12802" max="12802" width="62.26953125" style="22" customWidth="1"/>
    <col min="12803" max="12803" width="10.54296875" style="22" customWidth="1"/>
    <col min="12804" max="12804" width="8.7265625" style="22" customWidth="1"/>
    <col min="12805" max="12805" width="10.26953125" style="22" customWidth="1"/>
    <col min="12806" max="12806" width="14.26953125" style="22" customWidth="1"/>
    <col min="12807" max="13055" width="9.1796875" style="22"/>
    <col min="13056" max="13056" width="7" style="22" customWidth="1"/>
    <col min="13057" max="13057" width="1.7265625" style="22" customWidth="1"/>
    <col min="13058" max="13058" width="62.26953125" style="22" customWidth="1"/>
    <col min="13059" max="13059" width="10.54296875" style="22" customWidth="1"/>
    <col min="13060" max="13060" width="8.7265625" style="22" customWidth="1"/>
    <col min="13061" max="13061" width="10.26953125" style="22" customWidth="1"/>
    <col min="13062" max="13062" width="14.26953125" style="22" customWidth="1"/>
    <col min="13063" max="13311" width="9.1796875" style="22"/>
    <col min="13312" max="13312" width="7" style="22" customWidth="1"/>
    <col min="13313" max="13313" width="1.7265625" style="22" customWidth="1"/>
    <col min="13314" max="13314" width="62.26953125" style="22" customWidth="1"/>
    <col min="13315" max="13315" width="10.54296875" style="22" customWidth="1"/>
    <col min="13316" max="13316" width="8.7265625" style="22" customWidth="1"/>
    <col min="13317" max="13317" width="10.26953125" style="22" customWidth="1"/>
    <col min="13318" max="13318" width="14.26953125" style="22" customWidth="1"/>
    <col min="13319" max="13567" width="9.1796875" style="22"/>
    <col min="13568" max="13568" width="7" style="22" customWidth="1"/>
    <col min="13569" max="13569" width="1.7265625" style="22" customWidth="1"/>
    <col min="13570" max="13570" width="62.26953125" style="22" customWidth="1"/>
    <col min="13571" max="13571" width="10.54296875" style="22" customWidth="1"/>
    <col min="13572" max="13572" width="8.7265625" style="22" customWidth="1"/>
    <col min="13573" max="13573" width="10.26953125" style="22" customWidth="1"/>
    <col min="13574" max="13574" width="14.26953125" style="22" customWidth="1"/>
    <col min="13575" max="13823" width="9.1796875" style="22"/>
    <col min="13824" max="13824" width="7" style="22" customWidth="1"/>
    <col min="13825" max="13825" width="1.7265625" style="22" customWidth="1"/>
    <col min="13826" max="13826" width="62.26953125" style="22" customWidth="1"/>
    <col min="13827" max="13827" width="10.54296875" style="22" customWidth="1"/>
    <col min="13828" max="13828" width="8.7265625" style="22" customWidth="1"/>
    <col min="13829" max="13829" width="10.26953125" style="22" customWidth="1"/>
    <col min="13830" max="13830" width="14.26953125" style="22" customWidth="1"/>
    <col min="13831" max="14079" width="9.1796875" style="22"/>
    <col min="14080" max="14080" width="7" style="22" customWidth="1"/>
    <col min="14081" max="14081" width="1.7265625" style="22" customWidth="1"/>
    <col min="14082" max="14082" width="62.26953125" style="22" customWidth="1"/>
    <col min="14083" max="14083" width="10.54296875" style="22" customWidth="1"/>
    <col min="14084" max="14084" width="8.7265625" style="22" customWidth="1"/>
    <col min="14085" max="14085" width="10.26953125" style="22" customWidth="1"/>
    <col min="14086" max="14086" width="14.26953125" style="22" customWidth="1"/>
    <col min="14087" max="14335" width="9.1796875" style="22"/>
    <col min="14336" max="14336" width="7" style="22" customWidth="1"/>
    <col min="14337" max="14337" width="1.7265625" style="22" customWidth="1"/>
    <col min="14338" max="14338" width="62.26953125" style="22" customWidth="1"/>
    <col min="14339" max="14339" width="10.54296875" style="22" customWidth="1"/>
    <col min="14340" max="14340" width="8.7265625" style="22" customWidth="1"/>
    <col min="14341" max="14341" width="10.26953125" style="22" customWidth="1"/>
    <col min="14342" max="14342" width="14.26953125" style="22" customWidth="1"/>
    <col min="14343" max="14591" width="9.1796875" style="22"/>
    <col min="14592" max="14592" width="7" style="22" customWidth="1"/>
    <col min="14593" max="14593" width="1.7265625" style="22" customWidth="1"/>
    <col min="14594" max="14594" width="62.26953125" style="22" customWidth="1"/>
    <col min="14595" max="14595" width="10.54296875" style="22" customWidth="1"/>
    <col min="14596" max="14596" width="8.7265625" style="22" customWidth="1"/>
    <col min="14597" max="14597" width="10.26953125" style="22" customWidth="1"/>
    <col min="14598" max="14598" width="14.26953125" style="22" customWidth="1"/>
    <col min="14599" max="14847" width="9.1796875" style="22"/>
    <col min="14848" max="14848" width="7" style="22" customWidth="1"/>
    <col min="14849" max="14849" width="1.7265625" style="22" customWidth="1"/>
    <col min="14850" max="14850" width="62.26953125" style="22" customWidth="1"/>
    <col min="14851" max="14851" width="10.54296875" style="22" customWidth="1"/>
    <col min="14852" max="14852" width="8.7265625" style="22" customWidth="1"/>
    <col min="14853" max="14853" width="10.26953125" style="22" customWidth="1"/>
    <col min="14854" max="14854" width="14.26953125" style="22" customWidth="1"/>
    <col min="14855" max="15103" width="9.1796875" style="22"/>
    <col min="15104" max="15104" width="7" style="22" customWidth="1"/>
    <col min="15105" max="15105" width="1.7265625" style="22" customWidth="1"/>
    <col min="15106" max="15106" width="62.26953125" style="22" customWidth="1"/>
    <col min="15107" max="15107" width="10.54296875" style="22" customWidth="1"/>
    <col min="15108" max="15108" width="8.7265625" style="22" customWidth="1"/>
    <col min="15109" max="15109" width="10.26953125" style="22" customWidth="1"/>
    <col min="15110" max="15110" width="14.26953125" style="22" customWidth="1"/>
    <col min="15111" max="15359" width="9.1796875" style="22"/>
    <col min="15360" max="15360" width="7" style="22" customWidth="1"/>
    <col min="15361" max="15361" width="1.7265625" style="22" customWidth="1"/>
    <col min="15362" max="15362" width="62.26953125" style="22" customWidth="1"/>
    <col min="15363" max="15363" width="10.54296875" style="22" customWidth="1"/>
    <col min="15364" max="15364" width="8.7265625" style="22" customWidth="1"/>
    <col min="15365" max="15365" width="10.26953125" style="22" customWidth="1"/>
    <col min="15366" max="15366" width="14.26953125" style="22" customWidth="1"/>
    <col min="15367" max="15615" width="9.1796875" style="22"/>
    <col min="15616" max="15616" width="7" style="22" customWidth="1"/>
    <col min="15617" max="15617" width="1.7265625" style="22" customWidth="1"/>
    <col min="15618" max="15618" width="62.26953125" style="22" customWidth="1"/>
    <col min="15619" max="15619" width="10.54296875" style="22" customWidth="1"/>
    <col min="15620" max="15620" width="8.7265625" style="22" customWidth="1"/>
    <col min="15621" max="15621" width="10.26953125" style="22" customWidth="1"/>
    <col min="15622" max="15622" width="14.26953125" style="22" customWidth="1"/>
    <col min="15623" max="15871" width="9.1796875" style="22"/>
    <col min="15872" max="15872" width="7" style="22" customWidth="1"/>
    <col min="15873" max="15873" width="1.7265625" style="22" customWidth="1"/>
    <col min="15874" max="15874" width="62.26953125" style="22" customWidth="1"/>
    <col min="15875" max="15875" width="10.54296875" style="22" customWidth="1"/>
    <col min="15876" max="15876" width="8.7265625" style="22" customWidth="1"/>
    <col min="15877" max="15877" width="10.26953125" style="22" customWidth="1"/>
    <col min="15878" max="15878" width="14.26953125" style="22" customWidth="1"/>
    <col min="15879" max="16127" width="9.1796875" style="22"/>
    <col min="16128" max="16128" width="7" style="22" customWidth="1"/>
    <col min="16129" max="16129" width="1.7265625" style="22" customWidth="1"/>
    <col min="16130" max="16130" width="62.26953125" style="22" customWidth="1"/>
    <col min="16131" max="16131" width="10.54296875" style="22" customWidth="1"/>
    <col min="16132" max="16132" width="8.7265625" style="22" customWidth="1"/>
    <col min="16133" max="16133" width="10.26953125" style="22" customWidth="1"/>
    <col min="16134" max="16134" width="14.26953125" style="22" customWidth="1"/>
    <col min="16135" max="16384" width="9.1796875" style="22"/>
  </cols>
  <sheetData>
    <row r="1" spans="1:24">
      <c r="G1" s="21"/>
      <c r="H1" s="21"/>
      <c r="I1" s="21"/>
      <c r="J1" s="21"/>
      <c r="K1" s="21"/>
      <c r="L1" s="21"/>
      <c r="M1" s="21"/>
      <c r="N1" s="21"/>
      <c r="O1" s="21"/>
      <c r="P1" s="21"/>
      <c r="Q1" s="21"/>
      <c r="R1" s="21"/>
      <c r="S1" s="21"/>
      <c r="T1" s="21"/>
      <c r="U1" s="21"/>
      <c r="V1" s="21"/>
      <c r="W1" s="21"/>
      <c r="X1" s="21"/>
    </row>
    <row r="2" spans="1:24" ht="28.5" customHeight="1">
      <c r="A2" s="82" t="s">
        <v>7</v>
      </c>
      <c r="B2" s="86" t="s">
        <v>8</v>
      </c>
      <c r="C2" s="83" t="s">
        <v>9</v>
      </c>
      <c r="D2" s="83" t="s">
        <v>10</v>
      </c>
      <c r="E2" s="84" t="s">
        <v>17</v>
      </c>
      <c r="F2" s="85" t="s">
        <v>18</v>
      </c>
      <c r="G2" s="24"/>
      <c r="H2" s="21"/>
      <c r="I2" s="21"/>
      <c r="J2" s="21"/>
      <c r="K2" s="21"/>
      <c r="L2" s="21"/>
      <c r="M2" s="21"/>
      <c r="N2" s="21"/>
      <c r="O2" s="21"/>
      <c r="P2" s="21"/>
      <c r="Q2" s="21"/>
      <c r="R2" s="21"/>
      <c r="S2" s="21"/>
      <c r="T2" s="21"/>
      <c r="U2" s="21"/>
      <c r="V2" s="21"/>
      <c r="W2" s="21"/>
      <c r="X2" s="21"/>
    </row>
    <row r="3" spans="1:24">
      <c r="A3" s="25"/>
      <c r="B3" s="44"/>
      <c r="C3" s="58"/>
      <c r="D3" s="53"/>
      <c r="E3" s="38"/>
      <c r="F3" s="39"/>
    </row>
    <row r="4" spans="1:24">
      <c r="A4" s="29" t="s">
        <v>21</v>
      </c>
      <c r="B4" s="45" t="s">
        <v>12</v>
      </c>
      <c r="C4" s="55"/>
      <c r="D4" s="55"/>
      <c r="E4" s="40"/>
      <c r="F4" s="41"/>
    </row>
    <row r="5" spans="1:24">
      <c r="A5" s="29"/>
      <c r="B5" s="46"/>
      <c r="C5" s="55"/>
      <c r="D5" s="55"/>
      <c r="E5" s="40"/>
      <c r="F5" s="41"/>
    </row>
    <row r="6" spans="1:24" ht="16.5" customHeight="1">
      <c r="A6" s="87">
        <v>1</v>
      </c>
      <c r="B6" s="88" t="s">
        <v>32</v>
      </c>
      <c r="C6" s="89"/>
      <c r="D6" s="90"/>
      <c r="E6" s="91"/>
      <c r="F6" s="92"/>
    </row>
    <row r="7" spans="1:24" ht="25">
      <c r="A7" s="29"/>
      <c r="B7" s="46" t="s">
        <v>33</v>
      </c>
      <c r="C7" s="28">
        <v>0</v>
      </c>
      <c r="D7" s="27" t="s">
        <v>31</v>
      </c>
      <c r="E7" s="55">
        <v>0</v>
      </c>
      <c r="F7" s="32">
        <f t="shared" ref="F7" si="0">C7*E7</f>
        <v>0</v>
      </c>
    </row>
    <row r="8" spans="1:24">
      <c r="A8" s="29"/>
      <c r="B8" s="46" t="s">
        <v>13</v>
      </c>
      <c r="C8" s="55"/>
      <c r="D8" s="55"/>
      <c r="E8" s="40"/>
      <c r="F8" s="41"/>
    </row>
    <row r="9" spans="1:24">
      <c r="A9" s="29"/>
      <c r="B9" s="46" t="s">
        <v>14</v>
      </c>
      <c r="C9" s="55"/>
      <c r="D9" s="55"/>
      <c r="E9" s="40"/>
      <c r="F9" s="41"/>
    </row>
    <row r="10" spans="1:24" ht="27" customHeight="1">
      <c r="A10" s="29"/>
      <c r="B10" s="46" t="s">
        <v>25</v>
      </c>
      <c r="C10" s="55"/>
      <c r="D10" s="55"/>
      <c r="E10" s="40"/>
      <c r="F10" s="41"/>
    </row>
    <row r="11" spans="1:24">
      <c r="A11" s="29"/>
      <c r="B11" s="47"/>
      <c r="C11" s="55"/>
      <c r="D11" s="55"/>
      <c r="E11" s="40"/>
      <c r="F11" s="41"/>
    </row>
    <row r="12" spans="1:24" ht="15.75" customHeight="1">
      <c r="A12" s="87">
        <v>2</v>
      </c>
      <c r="B12" s="88" t="s">
        <v>15</v>
      </c>
      <c r="C12" s="90"/>
      <c r="D12" s="90"/>
      <c r="E12" s="91"/>
      <c r="F12" s="92"/>
    </row>
    <row r="13" spans="1:24" ht="221.25" customHeight="1">
      <c r="A13" s="29"/>
      <c r="B13" s="48" t="s">
        <v>23</v>
      </c>
      <c r="C13" s="28">
        <v>0</v>
      </c>
      <c r="D13" s="27" t="s">
        <v>31</v>
      </c>
      <c r="E13" s="55">
        <v>0</v>
      </c>
      <c r="F13" s="32">
        <f t="shared" ref="F13" si="1">C13*E13</f>
        <v>0</v>
      </c>
    </row>
    <row r="14" spans="1:24">
      <c r="A14" s="29"/>
      <c r="B14" s="46"/>
      <c r="C14" s="55"/>
      <c r="D14" s="55"/>
      <c r="E14" s="40"/>
      <c r="F14" s="41"/>
    </row>
    <row r="15" spans="1:24">
      <c r="A15" s="42"/>
      <c r="B15" s="49" t="s">
        <v>19</v>
      </c>
      <c r="C15" s="56"/>
      <c r="D15" s="56"/>
      <c r="E15" s="43"/>
      <c r="F15" s="43"/>
    </row>
    <row r="16" spans="1:24">
      <c r="A16" s="29"/>
      <c r="B16" s="46"/>
      <c r="C16" s="55"/>
      <c r="D16" s="55"/>
      <c r="E16" s="40"/>
      <c r="F16" s="41"/>
    </row>
    <row r="17" spans="1:6">
      <c r="A17" s="64" t="s">
        <v>21</v>
      </c>
      <c r="B17" s="45" t="s">
        <v>16</v>
      </c>
      <c r="C17" s="65"/>
      <c r="D17" s="65"/>
      <c r="E17" s="66"/>
      <c r="F17" s="41"/>
    </row>
    <row r="18" spans="1:6">
      <c r="A18" s="29"/>
      <c r="B18" s="45"/>
      <c r="C18" s="55"/>
      <c r="D18" s="55"/>
      <c r="E18" s="40"/>
      <c r="F18" s="41"/>
    </row>
    <row r="19" spans="1:6" ht="71.25" customHeight="1">
      <c r="A19" s="59">
        <v>1</v>
      </c>
      <c r="B19" s="52" t="s">
        <v>30</v>
      </c>
      <c r="C19" s="28">
        <v>0</v>
      </c>
      <c r="D19" s="27" t="s">
        <v>31</v>
      </c>
      <c r="E19" s="55">
        <v>0</v>
      </c>
      <c r="F19" s="32">
        <f t="shared" ref="F19:F20" si="2">C19*E19</f>
        <v>0</v>
      </c>
    </row>
    <row r="20" spans="1:6" ht="21.75" customHeight="1">
      <c r="A20" s="59">
        <v>2</v>
      </c>
      <c r="B20" s="52" t="s">
        <v>24</v>
      </c>
      <c r="C20" s="28">
        <v>0</v>
      </c>
      <c r="D20" s="27" t="s">
        <v>31</v>
      </c>
      <c r="E20" s="55">
        <v>0</v>
      </c>
      <c r="F20" s="32">
        <f t="shared" si="2"/>
        <v>0</v>
      </c>
    </row>
    <row r="21" spans="1:6">
      <c r="A21" s="61"/>
      <c r="B21" s="46"/>
      <c r="C21" s="55"/>
      <c r="D21" s="55"/>
      <c r="E21" s="54"/>
      <c r="F21" s="60"/>
    </row>
    <row r="22" spans="1:6">
      <c r="A22" s="62"/>
      <c r="B22" s="49" t="s">
        <v>11</v>
      </c>
      <c r="C22" s="56"/>
      <c r="D22" s="56"/>
      <c r="E22" s="63"/>
      <c r="F22" s="63">
        <f>SUM(F7:F21)</f>
        <v>0</v>
      </c>
    </row>
    <row r="23" spans="1:6">
      <c r="A23" s="26"/>
      <c r="B23" s="50"/>
    </row>
  </sheetData>
  <protectedRanges>
    <protectedRange sqref="C2:F2" name="Range1_1_1"/>
  </protectedRanges>
  <printOptions gridLines="1"/>
  <pageMargins left="0.25" right="0" top="0.75" bottom="0.75" header="0.51180555555555551" footer="0.5"/>
  <pageSetup paperSize="9" firstPageNumber="0" orientation="portrait"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19"/>
  <sheetViews>
    <sheetView workbookViewId="0">
      <selection activeCell="E18" sqref="E18"/>
    </sheetView>
  </sheetViews>
  <sheetFormatPr defaultRowHeight="12.5"/>
  <sheetData>
    <row r="5" spans="2:10">
      <c r="C5">
        <v>403</v>
      </c>
      <c r="D5">
        <f>C5*10%+C5</f>
        <v>443.3</v>
      </c>
      <c r="E5">
        <v>444</v>
      </c>
      <c r="F5">
        <v>67.66</v>
      </c>
      <c r="G5">
        <v>6.1</v>
      </c>
      <c r="H5">
        <f>F5+G5</f>
        <v>73.759999999999991</v>
      </c>
      <c r="I5">
        <f>H5+E5</f>
        <v>517.76</v>
      </c>
      <c r="J5">
        <v>518</v>
      </c>
    </row>
    <row r="7" spans="2:10">
      <c r="C7">
        <v>6.6</v>
      </c>
      <c r="D7">
        <v>2.1</v>
      </c>
      <c r="E7">
        <f>C7*D7</f>
        <v>13.86</v>
      </c>
    </row>
    <row r="8" spans="2:10">
      <c r="C8">
        <v>2.6</v>
      </c>
      <c r="D8">
        <v>2.1</v>
      </c>
      <c r="E8">
        <f>C8*D8</f>
        <v>5.4600000000000009</v>
      </c>
    </row>
    <row r="9" spans="2:10">
      <c r="E9">
        <f>SUM(E7:E8)</f>
        <v>19.32</v>
      </c>
    </row>
    <row r="10" spans="2:10">
      <c r="E10">
        <f>E9*10%+E9</f>
        <v>21.251999999999999</v>
      </c>
      <c r="F10">
        <v>22</v>
      </c>
    </row>
    <row r="12" spans="2:10">
      <c r="B12">
        <v>2.8</v>
      </c>
      <c r="C12">
        <v>19.32</v>
      </c>
      <c r="D12">
        <v>2.8</v>
      </c>
      <c r="E12">
        <f>C12+D12+B12</f>
        <v>24.92</v>
      </c>
    </row>
    <row r="13" spans="2:10">
      <c r="E13">
        <f>E12*10%+E12</f>
        <v>27.412000000000003</v>
      </c>
      <c r="F13">
        <v>28</v>
      </c>
    </row>
    <row r="15" spans="2:10">
      <c r="H15">
        <v>3.3</v>
      </c>
      <c r="I15">
        <v>1.2</v>
      </c>
      <c r="J15">
        <f>H15-I15</f>
        <v>2.0999999999999996</v>
      </c>
    </row>
    <row r="16" spans="2:10">
      <c r="B16">
        <v>12</v>
      </c>
      <c r="C16">
        <v>3</v>
      </c>
      <c r="E16">
        <f>B16*C16</f>
        <v>36</v>
      </c>
    </row>
    <row r="17" spans="2:6">
      <c r="B17">
        <v>2.4</v>
      </c>
      <c r="C17">
        <v>2</v>
      </c>
      <c r="D17">
        <v>1.8</v>
      </c>
      <c r="E17">
        <f>B17*C17*D17</f>
        <v>8.64</v>
      </c>
    </row>
    <row r="18" spans="2:6">
      <c r="E18">
        <f>SUM(E16:E17)</f>
        <v>44.64</v>
      </c>
      <c r="F18">
        <f>E18*10%+E18</f>
        <v>49.103999999999999</v>
      </c>
    </row>
    <row r="19" spans="2:6">
      <c r="F19">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AB02E6C2579D4B94B6D3F9B47D3B8D" ma:contentTypeVersion="17" ma:contentTypeDescription="Create a new document." ma:contentTypeScope="" ma:versionID="dd28e7259c38931ad95fd96526fc731e">
  <xsd:schema xmlns:xsd="http://www.w3.org/2001/XMLSchema" xmlns:xs="http://www.w3.org/2001/XMLSchema" xmlns:p="http://schemas.microsoft.com/office/2006/metadata/properties" xmlns:ns3="e217d1b7-00b8-4997-b3ee-078a5e5490be" xmlns:ns4="fee0fea8-8139-444d-8325-da21a6461ff7" targetNamespace="http://schemas.microsoft.com/office/2006/metadata/properties" ma:root="true" ma:fieldsID="1be8825f6d06ccad179524dc835f1798" ns3:_="" ns4:_="">
    <xsd:import namespace="e217d1b7-00b8-4997-b3ee-078a5e5490be"/>
    <xsd:import namespace="fee0fea8-8139-444d-8325-da21a6461ff7"/>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Location" minOccurs="0"/>
                <xsd:element ref="ns3:MediaLengthInSecond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7d1b7-00b8-4997-b3ee-078a5e549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e0fea8-8139-444d-8325-da21a6461ff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e217d1b7-00b8-4997-b3ee-078a5e5490be" xsi:nil="true"/>
  </documentManagement>
</p:properties>
</file>

<file path=customXml/itemProps1.xml><?xml version="1.0" encoding="utf-8"?>
<ds:datastoreItem xmlns:ds="http://schemas.openxmlformats.org/officeDocument/2006/customXml" ds:itemID="{CF73C40F-7888-4EFE-8FE5-4F137EF3138B}">
  <ds:schemaRefs>
    <ds:schemaRef ds:uri="http://schemas.microsoft.com/sharepoint/v3/contenttype/forms"/>
  </ds:schemaRefs>
</ds:datastoreItem>
</file>

<file path=customXml/itemProps2.xml><?xml version="1.0" encoding="utf-8"?>
<ds:datastoreItem xmlns:ds="http://schemas.openxmlformats.org/officeDocument/2006/customXml" ds:itemID="{40925A3A-EC38-490C-BB89-C77D70B103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7d1b7-00b8-4997-b3ee-078a5e5490be"/>
    <ds:schemaRef ds:uri="fee0fea8-8139-444d-8325-da21a6461f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1083CE-8C26-4D82-8B53-2A984DD4E802}">
  <ds:schemaRefs>
    <ds:schemaRef ds:uri="http://schemas.microsoft.com/office/infopath/2007/PartnerControls"/>
    <ds:schemaRef ds:uri="http://schemas.microsoft.com/office/2006/documentManagement/types"/>
    <ds:schemaRef ds:uri="http://purl.org/dc/elements/1.1/"/>
    <ds:schemaRef ds:uri="http://purl.org/dc/terms/"/>
    <ds:schemaRef ds:uri="fee0fea8-8139-444d-8325-da21a6461ff7"/>
    <ds:schemaRef ds:uri="e217d1b7-00b8-4997-b3ee-078a5e5490be"/>
    <ds:schemaRef ds:uri="http://schemas.microsoft.com/office/2006/metadata/properties"/>
    <ds:schemaRef ds:uri="http://purl.org/dc/dcmitype/"/>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SUMMARY</vt:lpstr>
      <vt:lpstr>POP &amp; Painting works</vt:lpstr>
      <vt:lpstr>CALCULATION PAINT</vt:lpstr>
      <vt:lpstr>SUMMARY!Print_Area</vt:lpstr>
      <vt:lpstr>'POP &amp; Painting works'!Print_Titles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Sahidul</dc:creator>
  <cp:lastModifiedBy>Smrutika Thoti</cp:lastModifiedBy>
  <cp:lastPrinted>2018-07-23T06:28:52Z</cp:lastPrinted>
  <dcterms:created xsi:type="dcterms:W3CDTF">1996-10-14T23:33:28Z</dcterms:created>
  <dcterms:modified xsi:type="dcterms:W3CDTF">2024-02-09T05:58:50Z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0x01010097AB02E6C2579D4B94B6D3F9B47D3B8D</vt:lpwstr>
  </property>
</Properties>
</file>